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AFABE6C7-F808-4DC6-9CBF-CC3283E0205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4"/>
  <c r="Z39" i="5"/>
  <c r="Z39" i="6"/>
  <c r="Z39" i="7"/>
  <c r="Y39" i="7"/>
  <c r="Z39" i="8"/>
  <c r="Z39" i="9"/>
  <c r="Y39" i="9"/>
  <c r="Z39" i="10"/>
  <c r="Y39" i="10"/>
  <c r="Z39" i="11"/>
  <c r="Z39" i="12"/>
  <c r="Y39" i="12"/>
  <c r="Z39" i="13"/>
  <c r="Y39" i="13"/>
  <c r="Z39" i="14"/>
  <c r="Z39" i="15"/>
  <c r="Z39" i="16"/>
  <c r="Y39" i="16"/>
  <c r="Z39" i="17"/>
  <c r="Y39" i="17"/>
  <c r="Z39" i="18"/>
  <c r="Z39" i="19"/>
  <c r="Z39" i="20"/>
  <c r="Z39" i="21"/>
  <c r="Y39" i="21"/>
  <c r="Z39" i="22"/>
  <c r="Z39" i="23"/>
  <c r="Y39" i="23"/>
  <c r="Z39" i="24"/>
  <c r="Z39" i="25"/>
  <c r="Z39" i="26"/>
  <c r="Y39" i="26"/>
  <c r="Z39" i="27"/>
  <c r="Z39" i="28"/>
  <c r="Z39" i="29"/>
  <c r="Y39" i="29"/>
  <c r="Y39" i="30"/>
  <c r="Z39" i="30" s="1"/>
  <c r="Z39" i="31"/>
  <c r="Y39" i="31"/>
  <c r="Z39" i="32"/>
  <c r="Y39" i="32"/>
  <c r="Z39" i="33"/>
  <c r="Z39" i="34"/>
  <c r="Z39" i="35"/>
  <c r="Z39" i="36"/>
  <c r="Z39" i="37"/>
  <c r="Y39" i="37"/>
  <c r="Z39" i="38"/>
  <c r="Z39" i="39"/>
  <c r="Y39" i="39"/>
  <c r="Z39" i="41"/>
  <c r="Y39" i="41"/>
  <c r="Z39" i="42"/>
  <c r="Y39" i="42"/>
  <c r="Z39" i="43"/>
  <c r="Z39" i="44"/>
  <c r="Z39" i="45"/>
  <c r="Z39" i="46"/>
  <c r="Y39" i="46"/>
  <c r="Z39" i="47"/>
  <c r="Z39" i="48"/>
  <c r="Z39" i="49"/>
  <c r="Z39" i="50"/>
  <c r="Y39" i="50"/>
  <c r="Z39" i="51"/>
  <c r="Y39" i="51"/>
  <c r="Y39" i="52"/>
  <c r="Z39" i="52" s="1"/>
  <c r="Z39" i="53"/>
  <c r="Y39" i="53"/>
  <c r="Z39" i="54"/>
  <c r="Y39" i="54"/>
  <c r="Z39" i="55"/>
  <c r="Y39" i="55"/>
  <c r="Z39" i="1"/>
  <c r="Y39" i="1"/>
  <c r="W39" i="2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J39" i="39"/>
  <c r="W39" i="40"/>
  <c r="Y39" i="40" s="1"/>
  <c r="Z39" i="40" s="1"/>
  <c r="J39" i="40"/>
  <c r="W39" i="4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J39" i="46"/>
  <c r="W39" i="47"/>
  <c r="Y39" i="47" s="1"/>
  <c r="J39" i="47"/>
  <c r="W39" i="48"/>
  <c r="Y39" i="48" s="1"/>
  <c r="J39" i="48"/>
  <c r="W39" i="49"/>
  <c r="Y39" i="49" s="1"/>
  <c r="J39" i="49"/>
  <c r="W39" i="50"/>
  <c r="J39" i="50"/>
  <c r="W39" i="51"/>
  <c r="J39" i="51"/>
  <c r="W39" i="52"/>
  <c r="J39" i="52"/>
  <c r="W39" i="53"/>
  <c r="J39" i="53"/>
  <c r="W39" i="54"/>
  <c r="J39" i="54"/>
  <c r="W39" i="55"/>
  <c r="J39" i="55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Z36" i="14" s="1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Z36" i="54" s="1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E38" i="23" s="1"/>
  <c r="E40" i="23" s="1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Z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Z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X17" i="6"/>
  <c r="X38" i="6" s="1"/>
  <c r="X40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X40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X38" i="33" s="1"/>
  <c r="Z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X40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Z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O17" i="39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Z17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Z17" i="41" s="1"/>
  <c r="W17" i="41"/>
  <c r="W38" i="41" s="1"/>
  <c r="V17" i="41"/>
  <c r="V38" i="41" s="1"/>
  <c r="U17" i="41"/>
  <c r="U38" i="41" s="1"/>
  <c r="T17" i="41"/>
  <c r="S17" i="4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Z17" i="42" s="1"/>
  <c r="W17" i="42"/>
  <c r="W38" i="42" s="1"/>
  <c r="V17" i="42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Z17" i="43" s="1"/>
  <c r="W17" i="43"/>
  <c r="W38" i="43" s="1"/>
  <c r="V17" i="43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Z17" i="44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Z17" i="45" s="1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Z17" i="46"/>
  <c r="Y17" i="46"/>
  <c r="Y38" i="46" s="1"/>
  <c r="Y40" i="46" s="1"/>
  <c r="X17" i="46"/>
  <c r="X38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Z17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Z17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Z17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Z17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Z17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X17" i="54"/>
  <c r="X38" i="54" s="1"/>
  <c r="X40" i="54" s="1"/>
  <c r="W17" i="54"/>
  <c r="W38" i="54" s="1"/>
  <c r="V17" i="54"/>
  <c r="V38" i="54" s="1"/>
  <c r="U17" i="54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7" l="1"/>
  <c r="X40" i="55"/>
  <c r="Z40" i="55" s="1"/>
  <c r="Z38" i="55"/>
  <c r="Z38" i="34"/>
  <c r="X40" i="34"/>
  <c r="Z40" i="34" s="1"/>
  <c r="Y40" i="24"/>
  <c r="Z38" i="54"/>
  <c r="Y40" i="54"/>
  <c r="Z40" i="54" s="1"/>
  <c r="H40" i="35"/>
  <c r="I39" i="35" s="1"/>
  <c r="I40" i="35" s="1"/>
  <c r="J40" i="35" s="1"/>
  <c r="H40" i="4"/>
  <c r="I39" i="4" s="1"/>
  <c r="I40" i="4" s="1"/>
  <c r="J40" i="4" s="1"/>
  <c r="H40" i="44"/>
  <c r="I39" i="44" s="1"/>
  <c r="I40" i="44" s="1"/>
  <c r="J40" i="44" s="1"/>
  <c r="H40" i="24"/>
  <c r="I39" i="24" s="1"/>
  <c r="I40" i="24" s="1"/>
  <c r="X40" i="31"/>
  <c r="Z40" i="31" s="1"/>
  <c r="Z38" i="31"/>
  <c r="I40" i="13"/>
  <c r="J40" i="45"/>
  <c r="K39" i="45"/>
  <c r="K40" i="45" s="1"/>
  <c r="L39" i="45" s="1"/>
  <c r="L40" i="45" s="1"/>
  <c r="M39" i="45" s="1"/>
  <c r="M40" i="45" s="1"/>
  <c r="X40" i="22"/>
  <c r="Z40" i="22" s="1"/>
  <c r="Z38" i="22"/>
  <c r="I40" i="54"/>
  <c r="I40" i="33"/>
  <c r="H40" i="23"/>
  <c r="I39" i="23" s="1"/>
  <c r="I40" i="23" s="1"/>
  <c r="H40" i="11"/>
  <c r="I39" i="11" s="1"/>
  <c r="I40" i="11" s="1"/>
  <c r="I40" i="31"/>
  <c r="H40" i="51"/>
  <c r="I39" i="51" s="1"/>
  <c r="I40" i="51" s="1"/>
  <c r="H40" i="41"/>
  <c r="I39" i="41" s="1"/>
  <c r="I40" i="41" s="1"/>
  <c r="J40" i="41" s="1"/>
  <c r="H40" i="21"/>
  <c r="I39" i="21" s="1"/>
  <c r="I40" i="21" s="1"/>
  <c r="Y40" i="19"/>
  <c r="H40" i="10"/>
  <c r="I39" i="10" s="1"/>
  <c r="I40" i="10" s="1"/>
  <c r="J40" i="10" s="1"/>
  <c r="Y40" i="8"/>
  <c r="X40" i="47"/>
  <c r="Z40" i="47" s="1"/>
  <c r="Z38" i="47"/>
  <c r="Z38" i="28"/>
  <c r="X40" i="28"/>
  <c r="Z40" i="28" s="1"/>
  <c r="H40" i="19"/>
  <c r="I39" i="19" s="1"/>
  <c r="I40" i="19" s="1"/>
  <c r="J40" i="19" s="1"/>
  <c r="Z38" i="6"/>
  <c r="Y40" i="6"/>
  <c r="Z40" i="6" s="1"/>
  <c r="I40" i="49"/>
  <c r="J40" i="49" s="1"/>
  <c r="I40" i="39"/>
  <c r="Z38" i="46"/>
  <c r="X40" i="46"/>
  <c r="Z40" i="46" s="1"/>
  <c r="H40" i="48"/>
  <c r="I39" i="48" s="1"/>
  <c r="I40" i="48" s="1"/>
  <c r="J40" i="48" s="1"/>
  <c r="I40" i="38"/>
  <c r="H40" i="28"/>
  <c r="I39" i="28" s="1"/>
  <c r="I40" i="28" s="1"/>
  <c r="J40" i="28" s="1"/>
  <c r="H40" i="18"/>
  <c r="I39" i="18" s="1"/>
  <c r="I40" i="18" s="1"/>
  <c r="J40" i="18" s="1"/>
  <c r="H40" i="7"/>
  <c r="I39" i="7" s="1"/>
  <c r="I40" i="7" s="1"/>
  <c r="J40" i="7" s="1"/>
  <c r="X38" i="40"/>
  <c r="X38" i="25"/>
  <c r="X38" i="15"/>
  <c r="X38" i="12"/>
  <c r="X38" i="9"/>
  <c r="X38" i="32"/>
  <c r="Z17" i="30"/>
  <c r="Z17" i="10"/>
  <c r="X38" i="10"/>
  <c r="Z27" i="55"/>
  <c r="X38" i="41"/>
  <c r="X40" i="39"/>
  <c r="Z40" i="39" s="1"/>
  <c r="Z17" i="47"/>
  <c r="Z17" i="19"/>
  <c r="X38" i="19"/>
  <c r="Z17" i="38"/>
  <c r="Y38" i="38"/>
  <c r="U38" i="54"/>
  <c r="Z17" i="18"/>
  <c r="X38" i="42"/>
  <c r="X38" i="36"/>
  <c r="X38" i="4"/>
  <c r="H40" i="47"/>
  <c r="I39" i="47" s="1"/>
  <c r="I40" i="47" s="1"/>
  <c r="X38" i="7"/>
  <c r="X40" i="33"/>
  <c r="Z40" i="33" s="1"/>
  <c r="Z27" i="27"/>
  <c r="Z36" i="44"/>
  <c r="X38" i="43"/>
  <c r="Z17" i="55"/>
  <c r="Z17" i="27"/>
  <c r="X38" i="27"/>
  <c r="Z38" i="17"/>
  <c r="X40" i="17"/>
  <c r="Z40" i="17" s="1"/>
  <c r="G38" i="9"/>
  <c r="G40" i="9" s="1"/>
  <c r="H39" i="9" s="1"/>
  <c r="H40" i="9" s="1"/>
  <c r="I39" i="9" s="1"/>
  <c r="I40" i="9" s="1"/>
  <c r="J40" i="9" s="1"/>
  <c r="Z17" i="35"/>
  <c r="X38" i="35"/>
  <c r="Z17" i="26"/>
  <c r="X38" i="26"/>
  <c r="H38" i="19"/>
  <c r="Z17" i="17"/>
  <c r="E38" i="8"/>
  <c r="E40" i="8" s="1"/>
  <c r="C38" i="7"/>
  <c r="C40" i="7" s="1"/>
  <c r="V38" i="6"/>
  <c r="N38" i="2"/>
  <c r="Z38" i="44"/>
  <c r="X40" i="44"/>
  <c r="Z40" i="44" s="1"/>
  <c r="F38" i="18"/>
  <c r="F40" i="18" s="1"/>
  <c r="Y38" i="7"/>
  <c r="Y40" i="7" s="1"/>
  <c r="T38" i="5"/>
  <c r="R38" i="4"/>
  <c r="P38" i="3"/>
  <c r="Z17" i="54"/>
  <c r="V38" i="43"/>
  <c r="T38" i="33"/>
  <c r="AA38" i="17"/>
  <c r="AA40" i="17" s="1"/>
  <c r="Z17" i="16"/>
  <c r="X38" i="16"/>
  <c r="V38" i="15"/>
  <c r="S38" i="14"/>
  <c r="Q38" i="13"/>
  <c r="O38" i="12"/>
  <c r="M38" i="11"/>
  <c r="K38" i="10"/>
  <c r="I38" i="9"/>
  <c r="Z27" i="35"/>
  <c r="X38" i="45"/>
  <c r="X38" i="37"/>
  <c r="X38" i="20"/>
  <c r="Z17" i="49"/>
  <c r="X38" i="49"/>
  <c r="K38" i="29"/>
  <c r="Y38" i="30"/>
  <c r="Z17" i="39"/>
  <c r="X38" i="48"/>
  <c r="V38" i="42"/>
  <c r="S38" i="41"/>
  <c r="Q38" i="40"/>
  <c r="L38" i="38"/>
  <c r="Z17" i="34"/>
  <c r="X38" i="8"/>
  <c r="X38" i="5"/>
  <c r="Z17" i="6"/>
  <c r="O38" i="39"/>
  <c r="T38" i="41"/>
  <c r="R38" i="40"/>
  <c r="P38" i="39"/>
  <c r="M38" i="38"/>
  <c r="AA38" i="34"/>
  <c r="AA40" i="34" s="1"/>
  <c r="J38" i="8"/>
  <c r="H38" i="7"/>
  <c r="E38" i="6"/>
  <c r="E40" i="6" s="1"/>
  <c r="C38" i="5"/>
  <c r="C40" i="5" s="1"/>
  <c r="Y38" i="5"/>
  <c r="Y40" i="5" s="1"/>
  <c r="W38" i="4"/>
  <c r="U38" i="3"/>
  <c r="S38" i="2"/>
  <c r="Z27" i="24"/>
  <c r="Z27" i="6"/>
  <c r="X38" i="24"/>
  <c r="X38" i="11"/>
  <c r="Z17" i="29"/>
  <c r="X38" i="29"/>
  <c r="I38" i="37"/>
  <c r="I40" i="37" s="1"/>
  <c r="Z38" i="23"/>
  <c r="X40" i="23"/>
  <c r="Z40" i="23" s="1"/>
  <c r="X38" i="50"/>
  <c r="H40" i="27"/>
  <c r="I39" i="27" s="1"/>
  <c r="I40" i="27" s="1"/>
  <c r="Z17" i="14"/>
  <c r="Y38" i="14"/>
  <c r="X38" i="1"/>
  <c r="X38" i="51"/>
  <c r="H40" i="2"/>
  <c r="I39" i="2" s="1"/>
  <c r="I40" i="2" s="1"/>
  <c r="J40" i="2" s="1"/>
  <c r="I40" i="6"/>
  <c r="Z17" i="13"/>
  <c r="X38" i="13"/>
  <c r="Z17" i="3"/>
  <c r="X38" i="3"/>
  <c r="X38" i="52"/>
  <c r="X38" i="21"/>
  <c r="Z17" i="23"/>
  <c r="L38" i="54"/>
  <c r="J38" i="16"/>
  <c r="H38" i="15"/>
  <c r="H40" i="15" s="1"/>
  <c r="I39" i="15" s="1"/>
  <c r="I40" i="15" s="1"/>
  <c r="E38" i="14"/>
  <c r="E40" i="14" s="1"/>
  <c r="C38" i="13"/>
  <c r="C40" i="13" s="1"/>
  <c r="Y38" i="13"/>
  <c r="Y40" i="13" s="1"/>
  <c r="W38" i="12"/>
  <c r="U38" i="11"/>
  <c r="S38" i="10"/>
  <c r="Q38" i="9"/>
  <c r="N38" i="8"/>
  <c r="L38" i="7"/>
  <c r="I38" i="6"/>
  <c r="G38" i="5"/>
  <c r="G40" i="5" s="1"/>
  <c r="H39" i="5" s="1"/>
  <c r="H40" i="5" s="1"/>
  <c r="I39" i="5" s="1"/>
  <c r="I40" i="5" s="1"/>
  <c r="J40" i="5" s="1"/>
  <c r="E38" i="4"/>
  <c r="E40" i="4" s="1"/>
  <c r="Z27" i="40"/>
  <c r="Z27" i="14"/>
  <c r="X38" i="53"/>
  <c r="Z17" i="2"/>
  <c r="X38" i="2"/>
  <c r="X38" i="18"/>
  <c r="J40" i="55"/>
  <c r="K39" i="55"/>
  <c r="J40" i="50"/>
  <c r="K39" i="50"/>
  <c r="N39" i="50" s="1"/>
  <c r="J40" i="43"/>
  <c r="K39" i="43"/>
  <c r="J40" i="33"/>
  <c r="K39" i="33"/>
  <c r="K40" i="33" s="1"/>
  <c r="L39" i="33" s="1"/>
  <c r="L40" i="33" s="1"/>
  <c r="M39" i="33" s="1"/>
  <c r="M40" i="33" s="1"/>
  <c r="J40" i="14"/>
  <c r="K39" i="14"/>
  <c r="J40" i="12"/>
  <c r="K39" i="12"/>
  <c r="J40" i="6"/>
  <c r="K39" i="6"/>
  <c r="J40" i="47"/>
  <c r="K39" i="47"/>
  <c r="J40" i="36"/>
  <c r="K39" i="36"/>
  <c r="J40" i="34"/>
  <c r="K39" i="34"/>
  <c r="J40" i="51"/>
  <c r="K39" i="51"/>
  <c r="J40" i="38"/>
  <c r="K39" i="38"/>
  <c r="J40" i="29"/>
  <c r="K39" i="29"/>
  <c r="J40" i="25"/>
  <c r="K39" i="25"/>
  <c r="J40" i="46"/>
  <c r="K39" i="46"/>
  <c r="J40" i="42"/>
  <c r="K39" i="42"/>
  <c r="J40" i="54"/>
  <c r="K39" i="54"/>
  <c r="J40" i="53"/>
  <c r="K39" i="53"/>
  <c r="J40" i="31"/>
  <c r="K39" i="31"/>
  <c r="J40" i="24"/>
  <c r="K39" i="24"/>
  <c r="K39" i="28"/>
  <c r="J40" i="1"/>
  <c r="K39" i="1"/>
  <c r="J40" i="52"/>
  <c r="K39" i="52"/>
  <c r="J40" i="39"/>
  <c r="K39" i="39"/>
  <c r="J40" i="30"/>
  <c r="K39" i="30"/>
  <c r="K40" i="43"/>
  <c r="L39" i="43" s="1"/>
  <c r="L40" i="43" s="1"/>
  <c r="M39" i="43" s="1"/>
  <c r="M40" i="43" s="1"/>
  <c r="N39" i="43"/>
  <c r="J40" i="23"/>
  <c r="K39" i="23"/>
  <c r="N39" i="33"/>
  <c r="J40" i="21"/>
  <c r="K39" i="21"/>
  <c r="J40" i="11"/>
  <c r="K39" i="11"/>
  <c r="K39" i="40"/>
  <c r="K39" i="32"/>
  <c r="K39" i="18"/>
  <c r="J40" i="16"/>
  <c r="K39" i="16"/>
  <c r="K40" i="6"/>
  <c r="L39" i="6" s="1"/>
  <c r="L40" i="6" s="1"/>
  <c r="M39" i="6" s="1"/>
  <c r="M40" i="6" s="1"/>
  <c r="N39" i="6"/>
  <c r="J40" i="13"/>
  <c r="K39" i="13"/>
  <c r="J40" i="22"/>
  <c r="K39" i="22"/>
  <c r="K39" i="5"/>
  <c r="J40" i="26"/>
  <c r="K39" i="26"/>
  <c r="J40" i="17"/>
  <c r="K39" i="17"/>
  <c r="J40" i="20"/>
  <c r="K39" i="20"/>
  <c r="K40" i="14"/>
  <c r="L39" i="14" s="1"/>
  <c r="L40" i="14" s="1"/>
  <c r="M39" i="14" s="1"/>
  <c r="M40" i="14" s="1"/>
  <c r="N39" i="14"/>
  <c r="K40" i="12"/>
  <c r="L39" i="12" s="1"/>
  <c r="L40" i="12" s="1"/>
  <c r="M39" i="12" s="1"/>
  <c r="M40" i="12" s="1"/>
  <c r="N39" i="12"/>
  <c r="K39" i="8"/>
  <c r="K39" i="7"/>
  <c r="K39" i="4"/>
  <c r="K39" i="3"/>
  <c r="J40" i="15" l="1"/>
  <c r="K39" i="15"/>
  <c r="K39" i="37"/>
  <c r="J40" i="37"/>
  <c r="Z38" i="20"/>
  <c r="X40" i="20"/>
  <c r="Z40" i="20" s="1"/>
  <c r="X40" i="7"/>
  <c r="Z40" i="7" s="1"/>
  <c r="Z38" i="7"/>
  <c r="Z38" i="25"/>
  <c r="X40" i="25"/>
  <c r="Z40" i="25" s="1"/>
  <c r="Z38" i="10"/>
  <c r="X40" i="10"/>
  <c r="Z40" i="10" s="1"/>
  <c r="Z38" i="3"/>
  <c r="X40" i="3"/>
  <c r="Z40" i="3" s="1"/>
  <c r="K39" i="44"/>
  <c r="K40" i="44" s="1"/>
  <c r="L39" i="44" s="1"/>
  <c r="L40" i="44" s="1"/>
  <c r="M39" i="44" s="1"/>
  <c r="M40" i="44" s="1"/>
  <c r="Z38" i="29"/>
  <c r="X40" i="29"/>
  <c r="Z40" i="29" s="1"/>
  <c r="Z38" i="8"/>
  <c r="X40" i="8"/>
  <c r="Z40" i="8" s="1"/>
  <c r="Z38" i="24"/>
  <c r="X40" i="24"/>
  <c r="Z40" i="24" s="1"/>
  <c r="K39" i="9"/>
  <c r="N39" i="9" s="1"/>
  <c r="Z38" i="18"/>
  <c r="X40" i="18"/>
  <c r="Z40" i="18" s="1"/>
  <c r="Z38" i="21"/>
  <c r="X40" i="21"/>
  <c r="Z40" i="21" s="1"/>
  <c r="Z38" i="2"/>
  <c r="X40" i="2"/>
  <c r="Z40" i="2" s="1"/>
  <c r="Z38" i="53"/>
  <c r="X40" i="53"/>
  <c r="Z40" i="53" s="1"/>
  <c r="Z38" i="12"/>
  <c r="X40" i="12"/>
  <c r="Z40" i="12" s="1"/>
  <c r="Z38" i="37"/>
  <c r="X40" i="37"/>
  <c r="Z40" i="37" s="1"/>
  <c r="Z38" i="1"/>
  <c r="X40" i="1"/>
  <c r="Z40" i="1" s="1"/>
  <c r="Z38" i="4"/>
  <c r="X40" i="4"/>
  <c r="Z40" i="4" s="1"/>
  <c r="Z38" i="14"/>
  <c r="Y40" i="14"/>
  <c r="Z40" i="14" s="1"/>
  <c r="Z38" i="35"/>
  <c r="X40" i="35"/>
  <c r="Z40" i="35" s="1"/>
  <c r="Z38" i="11"/>
  <c r="X40" i="11"/>
  <c r="Z40" i="11" s="1"/>
  <c r="Z38" i="41"/>
  <c r="X40" i="41"/>
  <c r="Z40" i="41" s="1"/>
  <c r="Z38" i="43"/>
  <c r="X40" i="43"/>
  <c r="Z40" i="43" s="1"/>
  <c r="Z38" i="13"/>
  <c r="X40" i="13"/>
  <c r="Z40" i="13" s="1"/>
  <c r="Z38" i="9"/>
  <c r="X40" i="9"/>
  <c r="Z40" i="9" s="1"/>
  <c r="Z38" i="49"/>
  <c r="X40" i="49"/>
  <c r="Z40" i="49" s="1"/>
  <c r="X40" i="15"/>
  <c r="Z40" i="15" s="1"/>
  <c r="Z38" i="15"/>
  <c r="K39" i="10"/>
  <c r="N39" i="10" s="1"/>
  <c r="Z38" i="51"/>
  <c r="X40" i="51"/>
  <c r="Z40" i="51" s="1"/>
  <c r="Z38" i="40"/>
  <c r="X40" i="40"/>
  <c r="Z40" i="40" s="1"/>
  <c r="K39" i="19"/>
  <c r="Z38" i="36"/>
  <c r="X40" i="36"/>
  <c r="Z40" i="36" s="1"/>
  <c r="K39" i="35"/>
  <c r="J40" i="27"/>
  <c r="K39" i="27"/>
  <c r="Z38" i="52"/>
  <c r="X40" i="52"/>
  <c r="Z40" i="52" s="1"/>
  <c r="Z38" i="30"/>
  <c r="Y40" i="30"/>
  <c r="Z40" i="30" s="1"/>
  <c r="Z38" i="42"/>
  <c r="X40" i="42"/>
  <c r="Z40" i="42" s="1"/>
  <c r="Z38" i="50"/>
  <c r="X40" i="50"/>
  <c r="Z40" i="50" s="1"/>
  <c r="K39" i="41"/>
  <c r="Z38" i="38"/>
  <c r="Y40" i="38"/>
  <c r="Z40" i="38" s="1"/>
  <c r="Z38" i="16"/>
  <c r="X40" i="16"/>
  <c r="Z40" i="16" s="1"/>
  <c r="Z38" i="27"/>
  <c r="X40" i="27"/>
  <c r="Z40" i="27" s="1"/>
  <c r="Z38" i="48"/>
  <c r="X40" i="48"/>
  <c r="Z40" i="48" s="1"/>
  <c r="Z38" i="32"/>
  <c r="X40" i="32"/>
  <c r="Z40" i="32" s="1"/>
  <c r="Z38" i="45"/>
  <c r="X40" i="45"/>
  <c r="Z40" i="45" s="1"/>
  <c r="N39" i="45"/>
  <c r="K39" i="2"/>
  <c r="K39" i="48"/>
  <c r="K40" i="48" s="1"/>
  <c r="L39" i="48" s="1"/>
  <c r="L40" i="48" s="1"/>
  <c r="M39" i="48" s="1"/>
  <c r="M40" i="48" s="1"/>
  <c r="K39" i="49"/>
  <c r="Z38" i="26"/>
  <c r="X40" i="26"/>
  <c r="Z40" i="26" s="1"/>
  <c r="K40" i="50"/>
  <c r="L39" i="50" s="1"/>
  <c r="L40" i="50" s="1"/>
  <c r="M39" i="50" s="1"/>
  <c r="M40" i="50" s="1"/>
  <c r="Z38" i="5"/>
  <c r="X40" i="5"/>
  <c r="Z40" i="5" s="1"/>
  <c r="Z38" i="19"/>
  <c r="X40" i="19"/>
  <c r="Z40" i="19" s="1"/>
  <c r="K40" i="55"/>
  <c r="L39" i="55" s="1"/>
  <c r="L40" i="55" s="1"/>
  <c r="M39" i="55" s="1"/>
  <c r="M40" i="55" s="1"/>
  <c r="N39" i="55"/>
  <c r="K40" i="17"/>
  <c r="L39" i="17" s="1"/>
  <c r="L40" i="17" s="1"/>
  <c r="M39" i="17" s="1"/>
  <c r="M40" i="17" s="1"/>
  <c r="N39" i="17"/>
  <c r="N40" i="12"/>
  <c r="O39" i="12"/>
  <c r="K40" i="21"/>
  <c r="L39" i="21" s="1"/>
  <c r="L40" i="21" s="1"/>
  <c r="M39" i="21" s="1"/>
  <c r="M40" i="21" s="1"/>
  <c r="N39" i="21"/>
  <c r="K40" i="1"/>
  <c r="L39" i="1" s="1"/>
  <c r="L40" i="1" s="1"/>
  <c r="M39" i="1" s="1"/>
  <c r="M40" i="1" s="1"/>
  <c r="N39" i="1"/>
  <c r="K40" i="54"/>
  <c r="L39" i="54" s="1"/>
  <c r="L40" i="54" s="1"/>
  <c r="M39" i="54" s="1"/>
  <c r="M40" i="54" s="1"/>
  <c r="N39" i="54"/>
  <c r="K40" i="25"/>
  <c r="L39" i="25" s="1"/>
  <c r="L40" i="25" s="1"/>
  <c r="M39" i="25" s="1"/>
  <c r="M40" i="25" s="1"/>
  <c r="N39" i="25"/>
  <c r="K40" i="51"/>
  <c r="L39" i="51" s="1"/>
  <c r="L40" i="51" s="1"/>
  <c r="M39" i="51" s="1"/>
  <c r="M40" i="51" s="1"/>
  <c r="N39" i="51"/>
  <c r="K40" i="2"/>
  <c r="L39" i="2" s="1"/>
  <c r="L40" i="2" s="1"/>
  <c r="M39" i="2" s="1"/>
  <c r="M40" i="2" s="1"/>
  <c r="N39" i="2"/>
  <c r="K40" i="30"/>
  <c r="L39" i="30" s="1"/>
  <c r="L40" i="30" s="1"/>
  <c r="M39" i="30" s="1"/>
  <c r="M40" i="30" s="1"/>
  <c r="N39" i="30"/>
  <c r="K40" i="24"/>
  <c r="L39" i="24" s="1"/>
  <c r="L40" i="24" s="1"/>
  <c r="M39" i="24" s="1"/>
  <c r="M40" i="24" s="1"/>
  <c r="N39" i="24"/>
  <c r="K40" i="42"/>
  <c r="L39" i="42" s="1"/>
  <c r="L40" i="42" s="1"/>
  <c r="M39" i="42" s="1"/>
  <c r="M40" i="42" s="1"/>
  <c r="N39" i="42"/>
  <c r="K40" i="29"/>
  <c r="L39" i="29" s="1"/>
  <c r="L40" i="29" s="1"/>
  <c r="M39" i="29" s="1"/>
  <c r="M40" i="29" s="1"/>
  <c r="N39" i="29"/>
  <c r="K40" i="34"/>
  <c r="L39" i="34" s="1"/>
  <c r="L40" i="34" s="1"/>
  <c r="M39" i="34" s="1"/>
  <c r="M40" i="34" s="1"/>
  <c r="N39" i="34"/>
  <c r="K40" i="22"/>
  <c r="L39" i="22" s="1"/>
  <c r="L40" i="22" s="1"/>
  <c r="M39" i="22" s="1"/>
  <c r="M40" i="22" s="1"/>
  <c r="N39" i="22"/>
  <c r="N40" i="14"/>
  <c r="O39" i="14"/>
  <c r="K40" i="18"/>
  <c r="L39" i="18" s="1"/>
  <c r="L40" i="18" s="1"/>
  <c r="M39" i="18" s="1"/>
  <c r="M40" i="18" s="1"/>
  <c r="N39" i="18"/>
  <c r="N40" i="33"/>
  <c r="O39" i="33"/>
  <c r="N40" i="50"/>
  <c r="O39" i="50"/>
  <c r="K40" i="3"/>
  <c r="L39" i="3" s="1"/>
  <c r="L40" i="3" s="1"/>
  <c r="M39" i="3" s="1"/>
  <c r="M40" i="3" s="1"/>
  <c r="N39" i="3"/>
  <c r="K40" i="23"/>
  <c r="L39" i="23" s="1"/>
  <c r="L40" i="23" s="1"/>
  <c r="M39" i="23" s="1"/>
  <c r="M40" i="23" s="1"/>
  <c r="N39" i="23"/>
  <c r="K40" i="4"/>
  <c r="L39" i="4" s="1"/>
  <c r="L40" i="4" s="1"/>
  <c r="M39" i="4" s="1"/>
  <c r="M40" i="4" s="1"/>
  <c r="N39" i="4"/>
  <c r="K40" i="15"/>
  <c r="L39" i="15" s="1"/>
  <c r="L40" i="15" s="1"/>
  <c r="M39" i="15" s="1"/>
  <c r="M40" i="15" s="1"/>
  <c r="N39" i="15"/>
  <c r="K40" i="13"/>
  <c r="L39" i="13" s="1"/>
  <c r="L40" i="13" s="1"/>
  <c r="M39" i="13" s="1"/>
  <c r="M40" i="13" s="1"/>
  <c r="N39" i="13"/>
  <c r="K40" i="7"/>
  <c r="L39" i="7" s="1"/>
  <c r="L40" i="7" s="1"/>
  <c r="M39" i="7" s="1"/>
  <c r="M40" i="7" s="1"/>
  <c r="N39" i="7"/>
  <c r="K40" i="32"/>
  <c r="L39" i="32" s="1"/>
  <c r="L40" i="32" s="1"/>
  <c r="M39" i="32" s="1"/>
  <c r="M40" i="32" s="1"/>
  <c r="N39" i="32"/>
  <c r="K40" i="39"/>
  <c r="L39" i="39" s="1"/>
  <c r="L40" i="39" s="1"/>
  <c r="M39" i="39" s="1"/>
  <c r="M40" i="39" s="1"/>
  <c r="N39" i="39"/>
  <c r="K40" i="28"/>
  <c r="L39" i="28" s="1"/>
  <c r="L40" i="28" s="1"/>
  <c r="M39" i="28" s="1"/>
  <c r="M40" i="28" s="1"/>
  <c r="N39" i="28"/>
  <c r="K40" i="31"/>
  <c r="L39" i="31" s="1"/>
  <c r="L40" i="31" s="1"/>
  <c r="M39" i="31" s="1"/>
  <c r="M40" i="31" s="1"/>
  <c r="N39" i="31"/>
  <c r="K40" i="38"/>
  <c r="L39" i="38" s="1"/>
  <c r="L40" i="38" s="1"/>
  <c r="M39" i="38" s="1"/>
  <c r="M40" i="38" s="1"/>
  <c r="N39" i="38"/>
  <c r="K40" i="36"/>
  <c r="L39" i="36" s="1"/>
  <c r="L40" i="36" s="1"/>
  <c r="M39" i="36" s="1"/>
  <c r="M40" i="36" s="1"/>
  <c r="N39" i="36"/>
  <c r="K40" i="16"/>
  <c r="L39" i="16" s="1"/>
  <c r="L40" i="16" s="1"/>
  <c r="M39" i="16" s="1"/>
  <c r="M40" i="16" s="1"/>
  <c r="N39" i="16"/>
  <c r="N39" i="8"/>
  <c r="K40" i="8"/>
  <c r="L39" i="8" s="1"/>
  <c r="L40" i="8" s="1"/>
  <c r="M39" i="8" s="1"/>
  <c r="M40" i="8" s="1"/>
  <c r="K40" i="20"/>
  <c r="L39" i="20" s="1"/>
  <c r="L40" i="20" s="1"/>
  <c r="M39" i="20" s="1"/>
  <c r="M40" i="20" s="1"/>
  <c r="N39" i="20"/>
  <c r="N39" i="40"/>
  <c r="K40" i="40"/>
  <c r="L39" i="40" s="1"/>
  <c r="L40" i="40" s="1"/>
  <c r="M39" i="40" s="1"/>
  <c r="M40" i="40" s="1"/>
  <c r="N40" i="6"/>
  <c r="O39" i="6"/>
  <c r="K40" i="11"/>
  <c r="L39" i="11" s="1"/>
  <c r="L40" i="11" s="1"/>
  <c r="M39" i="11" s="1"/>
  <c r="M40" i="11" s="1"/>
  <c r="N39" i="11"/>
  <c r="K40" i="52"/>
  <c r="L39" i="52" s="1"/>
  <c r="L40" i="52" s="1"/>
  <c r="M39" i="52" s="1"/>
  <c r="M40" i="52" s="1"/>
  <c r="N39" i="52"/>
  <c r="K40" i="37"/>
  <c r="L39" i="37" s="1"/>
  <c r="L40" i="37" s="1"/>
  <c r="M39" i="37" s="1"/>
  <c r="M40" i="37" s="1"/>
  <c r="N39" i="37"/>
  <c r="K40" i="53"/>
  <c r="L39" i="53" s="1"/>
  <c r="L40" i="53" s="1"/>
  <c r="M39" i="53" s="1"/>
  <c r="M40" i="53" s="1"/>
  <c r="N39" i="53"/>
  <c r="K40" i="46"/>
  <c r="L39" i="46" s="1"/>
  <c r="L40" i="46" s="1"/>
  <c r="M39" i="46" s="1"/>
  <c r="M40" i="46" s="1"/>
  <c r="N39" i="46"/>
  <c r="K40" i="49"/>
  <c r="L39" i="49" s="1"/>
  <c r="L40" i="49" s="1"/>
  <c r="M39" i="49" s="1"/>
  <c r="M40" i="49" s="1"/>
  <c r="N39" i="49"/>
  <c r="K40" i="47"/>
  <c r="L39" i="47" s="1"/>
  <c r="L40" i="47" s="1"/>
  <c r="M39" i="47" s="1"/>
  <c r="M40" i="47" s="1"/>
  <c r="N39" i="47"/>
  <c r="N40" i="43"/>
  <c r="O39" i="43"/>
  <c r="K40" i="26"/>
  <c r="L39" i="26" s="1"/>
  <c r="L40" i="26" s="1"/>
  <c r="M39" i="26" s="1"/>
  <c r="M40" i="26" s="1"/>
  <c r="N39" i="26"/>
  <c r="K40" i="5"/>
  <c r="L39" i="5" s="1"/>
  <c r="L40" i="5" s="1"/>
  <c r="M39" i="5" s="1"/>
  <c r="M40" i="5" s="1"/>
  <c r="N39" i="5"/>
  <c r="N40" i="45"/>
  <c r="O39" i="45"/>
  <c r="K40" i="19" l="1"/>
  <c r="L39" i="19" s="1"/>
  <c r="L40" i="19" s="1"/>
  <c r="M39" i="19" s="1"/>
  <c r="M40" i="19" s="1"/>
  <c r="N39" i="19"/>
  <c r="K40" i="41"/>
  <c r="L39" i="41" s="1"/>
  <c r="L40" i="41" s="1"/>
  <c r="M39" i="41" s="1"/>
  <c r="M40" i="41" s="1"/>
  <c r="N39" i="41"/>
  <c r="N39" i="44"/>
  <c r="K40" i="9"/>
  <c r="L39" i="9" s="1"/>
  <c r="L40" i="9" s="1"/>
  <c r="M39" i="9" s="1"/>
  <c r="M40" i="9" s="1"/>
  <c r="N39" i="35"/>
  <c r="K40" i="35"/>
  <c r="L39" i="35" s="1"/>
  <c r="L40" i="35" s="1"/>
  <c r="M39" i="35" s="1"/>
  <c r="M40" i="35" s="1"/>
  <c r="K40" i="10"/>
  <c r="L39" i="10" s="1"/>
  <c r="L40" i="10" s="1"/>
  <c r="M39" i="10" s="1"/>
  <c r="M40" i="10" s="1"/>
  <c r="N39" i="48"/>
  <c r="K40" i="27"/>
  <c r="L39" i="27" s="1"/>
  <c r="L40" i="27" s="1"/>
  <c r="M39" i="27" s="1"/>
  <c r="M40" i="27" s="1"/>
  <c r="N39" i="27"/>
  <c r="O39" i="55"/>
  <c r="N40" i="55"/>
  <c r="N40" i="5"/>
  <c r="O39" i="5"/>
  <c r="N40" i="32"/>
  <c r="O39" i="32"/>
  <c r="O40" i="43"/>
  <c r="P39" i="43" s="1"/>
  <c r="P40" i="43" s="1"/>
  <c r="Q39" i="43" s="1"/>
  <c r="Q40" i="43" s="1"/>
  <c r="R39" i="43"/>
  <c r="O40" i="6"/>
  <c r="P39" i="6" s="1"/>
  <c r="P40" i="6" s="1"/>
  <c r="Q39" i="6" s="1"/>
  <c r="Q40" i="6" s="1"/>
  <c r="R39" i="6"/>
  <c r="N40" i="8"/>
  <c r="O39" i="8"/>
  <c r="N40" i="44"/>
  <c r="O39" i="44"/>
  <c r="O40" i="50"/>
  <c r="P39" i="50" s="1"/>
  <c r="P40" i="50" s="1"/>
  <c r="Q39" i="50" s="1"/>
  <c r="Q40" i="50" s="1"/>
  <c r="R39" i="50"/>
  <c r="N40" i="53"/>
  <c r="O39" i="53"/>
  <c r="N40" i="15"/>
  <c r="O39" i="15"/>
  <c r="O40" i="33"/>
  <c r="P39" i="33" s="1"/>
  <c r="P40" i="33" s="1"/>
  <c r="Q39" i="33" s="1"/>
  <c r="Q40" i="33" s="1"/>
  <c r="R39" i="33"/>
  <c r="N40" i="22"/>
  <c r="O39" i="22"/>
  <c r="N40" i="10"/>
  <c r="O39" i="10"/>
  <c r="N40" i="4"/>
  <c r="O39" i="4"/>
  <c r="N40" i="34"/>
  <c r="O39" i="34"/>
  <c r="N40" i="25"/>
  <c r="O39" i="25"/>
  <c r="N40" i="21"/>
  <c r="O39" i="21"/>
  <c r="N40" i="24"/>
  <c r="O39" i="24"/>
  <c r="N40" i="37"/>
  <c r="O39" i="37"/>
  <c r="O40" i="45"/>
  <c r="P39" i="45" s="1"/>
  <c r="P40" i="45" s="1"/>
  <c r="Q39" i="45" s="1"/>
  <c r="Q40" i="45" s="1"/>
  <c r="R39" i="45"/>
  <c r="N40" i="40"/>
  <c r="O39" i="40"/>
  <c r="O40" i="12"/>
  <c r="P39" i="12" s="1"/>
  <c r="P40" i="12" s="1"/>
  <c r="Q39" i="12" s="1"/>
  <c r="Q40" i="12" s="1"/>
  <c r="R39" i="12"/>
  <c r="N40" i="1"/>
  <c r="O39" i="1"/>
  <c r="N40" i="16"/>
  <c r="O39" i="16"/>
  <c r="N40" i="52"/>
  <c r="O39" i="52"/>
  <c r="N40" i="36"/>
  <c r="O39" i="36"/>
  <c r="N40" i="28"/>
  <c r="O39" i="28"/>
  <c r="N40" i="7"/>
  <c r="O39" i="7"/>
  <c r="N40" i="23"/>
  <c r="O39" i="23"/>
  <c r="N40" i="18"/>
  <c r="O39" i="18"/>
  <c r="N40" i="29"/>
  <c r="O39" i="29"/>
  <c r="N40" i="30"/>
  <c r="O39" i="30"/>
  <c r="N40" i="54"/>
  <c r="O39" i="54"/>
  <c r="N40" i="51"/>
  <c r="O39" i="51"/>
  <c r="O39" i="47"/>
  <c r="N40" i="47"/>
  <c r="N40" i="31"/>
  <c r="O39" i="31"/>
  <c r="N40" i="49"/>
  <c r="O39" i="49"/>
  <c r="O40" i="14"/>
  <c r="P39" i="14" s="1"/>
  <c r="P40" i="14" s="1"/>
  <c r="Q39" i="14" s="1"/>
  <c r="Q40" i="14" s="1"/>
  <c r="R39" i="14"/>
  <c r="N40" i="9"/>
  <c r="O39" i="9"/>
  <c r="N40" i="26"/>
  <c r="O39" i="26"/>
  <c r="N40" i="46"/>
  <c r="O39" i="46"/>
  <c r="O39" i="11"/>
  <c r="N40" i="11"/>
  <c r="N40" i="20"/>
  <c r="O39" i="20"/>
  <c r="N40" i="38"/>
  <c r="O39" i="38"/>
  <c r="N40" i="39"/>
  <c r="O39" i="39"/>
  <c r="N40" i="13"/>
  <c r="O39" i="13"/>
  <c r="N40" i="3"/>
  <c r="O39" i="3"/>
  <c r="N40" i="42"/>
  <c r="O39" i="42"/>
  <c r="N40" i="2"/>
  <c r="O39" i="2"/>
  <c r="N40" i="48"/>
  <c r="O39" i="48"/>
  <c r="N40" i="17"/>
  <c r="O39" i="17"/>
  <c r="O39" i="27" l="1"/>
  <c r="N40" i="27"/>
  <c r="O39" i="35"/>
  <c r="N40" i="35"/>
  <c r="O39" i="41"/>
  <c r="N40" i="41"/>
  <c r="O39" i="19"/>
  <c r="N40" i="19"/>
  <c r="O40" i="55"/>
  <c r="P39" i="55" s="1"/>
  <c r="P40" i="55" s="1"/>
  <c r="Q39" i="55" s="1"/>
  <c r="Q40" i="55" s="1"/>
  <c r="R39" i="55"/>
  <c r="O40" i="38"/>
  <c r="P39" i="38" s="1"/>
  <c r="P40" i="38" s="1"/>
  <c r="Q39" i="38" s="1"/>
  <c r="Q40" i="38" s="1"/>
  <c r="R39" i="38"/>
  <c r="O40" i="30"/>
  <c r="P39" i="30" s="1"/>
  <c r="P40" i="30" s="1"/>
  <c r="Q39" i="30" s="1"/>
  <c r="Q40" i="30" s="1"/>
  <c r="R39" i="30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21"/>
  <c r="P39" i="21" s="1"/>
  <c r="P40" i="21" s="1"/>
  <c r="Q39" i="21" s="1"/>
  <c r="Q40" i="21" s="1"/>
  <c r="R39" i="21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R40" i="50"/>
  <c r="S39" i="50"/>
  <c r="R40" i="43"/>
  <c r="S39" i="43"/>
  <c r="O40" i="20"/>
  <c r="P39" i="20" s="1"/>
  <c r="P40" i="20" s="1"/>
  <c r="Q39" i="20" s="1"/>
  <c r="Q40" i="20" s="1"/>
  <c r="R39" i="20"/>
  <c r="O40" i="28"/>
  <c r="P39" i="28" s="1"/>
  <c r="P40" i="28" s="1"/>
  <c r="Q39" i="28" s="1"/>
  <c r="Q40" i="28" s="1"/>
  <c r="R39" i="28"/>
  <c r="O40" i="22"/>
  <c r="P39" i="22" s="1"/>
  <c r="P40" i="22" s="1"/>
  <c r="Q39" i="22" s="1"/>
  <c r="Q40" i="22" s="1"/>
  <c r="R39" i="22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32"/>
  <c r="P39" i="32" s="1"/>
  <c r="P40" i="32" s="1"/>
  <c r="Q39" i="32" s="1"/>
  <c r="Q40" i="32" s="1"/>
  <c r="R39" i="32"/>
  <c r="O40" i="26"/>
  <c r="P39" i="26" s="1"/>
  <c r="P40" i="26" s="1"/>
  <c r="Q39" i="26" s="1"/>
  <c r="Q40" i="26" s="1"/>
  <c r="R39" i="26"/>
  <c r="O40" i="9"/>
  <c r="P39" i="9" s="1"/>
  <c r="P40" i="9" s="1"/>
  <c r="Q39" i="9" s="1"/>
  <c r="Q40" i="9" s="1"/>
  <c r="R39" i="9"/>
  <c r="O40" i="1"/>
  <c r="P39" i="1" s="1"/>
  <c r="P40" i="1" s="1"/>
  <c r="Q39" i="1" s="1"/>
  <c r="Q40" i="1" s="1"/>
  <c r="R39" i="1"/>
  <c r="O40" i="51"/>
  <c r="P39" i="51" s="1"/>
  <c r="P40" i="51" s="1"/>
  <c r="Q39" i="51" s="1"/>
  <c r="Q40" i="51" s="1"/>
  <c r="R39" i="51"/>
  <c r="R40" i="14"/>
  <c r="S39" i="14"/>
  <c r="R40" i="12"/>
  <c r="S39" i="12"/>
  <c r="O40" i="31"/>
  <c r="P39" i="31" s="1"/>
  <c r="P40" i="31" s="1"/>
  <c r="Q39" i="31" s="1"/>
  <c r="Q40" i="31" s="1"/>
  <c r="R39" i="31"/>
  <c r="O40" i="3"/>
  <c r="P39" i="3" s="1"/>
  <c r="P40" i="3" s="1"/>
  <c r="Q39" i="3" s="1"/>
  <c r="Q40" i="3" s="1"/>
  <c r="R39" i="3"/>
  <c r="O40" i="29"/>
  <c r="P39" i="29" s="1"/>
  <c r="P40" i="29" s="1"/>
  <c r="Q39" i="29" s="1"/>
  <c r="Q40" i="29" s="1"/>
  <c r="R39" i="29"/>
  <c r="O40" i="44"/>
  <c r="P39" i="44" s="1"/>
  <c r="P40" i="44" s="1"/>
  <c r="Q39" i="44" s="1"/>
  <c r="Q40" i="44" s="1"/>
  <c r="R39" i="44"/>
  <c r="O40" i="47"/>
  <c r="P39" i="47" s="1"/>
  <c r="P40" i="47" s="1"/>
  <c r="Q39" i="47" s="1"/>
  <c r="Q40" i="47" s="1"/>
  <c r="R39" i="47"/>
  <c r="O40" i="48"/>
  <c r="P39" i="48" s="1"/>
  <c r="P40" i="48" s="1"/>
  <c r="Q39" i="48" s="1"/>
  <c r="Q40" i="48" s="1"/>
  <c r="R39" i="48"/>
  <c r="O40" i="36"/>
  <c r="P39" i="36" s="1"/>
  <c r="P40" i="36" s="1"/>
  <c r="Q39" i="36" s="1"/>
  <c r="Q40" i="36" s="1"/>
  <c r="R39" i="36"/>
  <c r="O40" i="2"/>
  <c r="P39" i="2" s="1"/>
  <c r="P40" i="2" s="1"/>
  <c r="Q39" i="2" s="1"/>
  <c r="Q40" i="2" s="1"/>
  <c r="R39" i="2"/>
  <c r="O40" i="39"/>
  <c r="P39" i="39" s="1"/>
  <c r="P40" i="39" s="1"/>
  <c r="Q39" i="39" s="1"/>
  <c r="Q40" i="39" s="1"/>
  <c r="R39" i="39"/>
  <c r="O40" i="46"/>
  <c r="P39" i="46" s="1"/>
  <c r="P40" i="46" s="1"/>
  <c r="Q39" i="46" s="1"/>
  <c r="Q40" i="46" s="1"/>
  <c r="R39" i="46"/>
  <c r="O40" i="49"/>
  <c r="P39" i="49" s="1"/>
  <c r="P40" i="49" s="1"/>
  <c r="Q39" i="49" s="1"/>
  <c r="Q40" i="49" s="1"/>
  <c r="R39" i="49"/>
  <c r="O40" i="54"/>
  <c r="P39" i="54" s="1"/>
  <c r="P40" i="54" s="1"/>
  <c r="Q39" i="54" s="1"/>
  <c r="Q40" i="54" s="1"/>
  <c r="R39" i="54"/>
  <c r="O40" i="23"/>
  <c r="P39" i="23" s="1"/>
  <c r="P40" i="23" s="1"/>
  <c r="Q39" i="23" s="1"/>
  <c r="Q40" i="23" s="1"/>
  <c r="R39" i="23"/>
  <c r="O40" i="52"/>
  <c r="P39" i="52" s="1"/>
  <c r="P40" i="52" s="1"/>
  <c r="Q39" i="52" s="1"/>
  <c r="Q40" i="52" s="1"/>
  <c r="R39" i="52"/>
  <c r="O40" i="40"/>
  <c r="P39" i="40" s="1"/>
  <c r="P40" i="40" s="1"/>
  <c r="Q39" i="40" s="1"/>
  <c r="Q40" i="40" s="1"/>
  <c r="R39" i="40"/>
  <c r="O40" i="24"/>
  <c r="P39" i="24" s="1"/>
  <c r="P40" i="24" s="1"/>
  <c r="Q39" i="24" s="1"/>
  <c r="Q40" i="24" s="1"/>
  <c r="R39" i="24"/>
  <c r="O40" i="34"/>
  <c r="P39" i="34" s="1"/>
  <c r="P40" i="34" s="1"/>
  <c r="Q39" i="34" s="1"/>
  <c r="Q40" i="34" s="1"/>
  <c r="R39" i="34"/>
  <c r="O40" i="53"/>
  <c r="P39" i="53" s="1"/>
  <c r="P40" i="53" s="1"/>
  <c r="Q39" i="53" s="1"/>
  <c r="Q40" i="53" s="1"/>
  <c r="R39" i="53"/>
  <c r="O40" i="5"/>
  <c r="P39" i="5" s="1"/>
  <c r="P40" i="5" s="1"/>
  <c r="Q39" i="5" s="1"/>
  <c r="Q40" i="5" s="1"/>
  <c r="R39" i="5"/>
  <c r="O40" i="42"/>
  <c r="P39" i="42" s="1"/>
  <c r="P40" i="42" s="1"/>
  <c r="Q39" i="42" s="1"/>
  <c r="Q40" i="42" s="1"/>
  <c r="R39" i="42"/>
  <c r="O40" i="17"/>
  <c r="P39" i="17" s="1"/>
  <c r="P40" i="17" s="1"/>
  <c r="Q39" i="17" s="1"/>
  <c r="Q40" i="17" s="1"/>
  <c r="R39" i="17"/>
  <c r="O40" i="10"/>
  <c r="P39" i="10" s="1"/>
  <c r="P40" i="10" s="1"/>
  <c r="Q39" i="10" s="1"/>
  <c r="Q40" i="10" s="1"/>
  <c r="R39" i="10"/>
  <c r="R40" i="45"/>
  <c r="S39" i="45"/>
  <c r="O40" i="13"/>
  <c r="P39" i="13" s="1"/>
  <c r="P40" i="13" s="1"/>
  <c r="Q39" i="13" s="1"/>
  <c r="Q40" i="13" s="1"/>
  <c r="R39" i="13"/>
  <c r="O40" i="18"/>
  <c r="P39" i="18" s="1"/>
  <c r="P40" i="18" s="1"/>
  <c r="Q39" i="18" s="1"/>
  <c r="Q40" i="18" s="1"/>
  <c r="R39" i="18"/>
  <c r="O40" i="37"/>
  <c r="P39" i="37" s="1"/>
  <c r="P40" i="37" s="1"/>
  <c r="Q39" i="37" s="1"/>
  <c r="Q40" i="37" s="1"/>
  <c r="R39" i="37"/>
  <c r="O40" i="11"/>
  <c r="P39" i="11" s="1"/>
  <c r="P40" i="11" s="1"/>
  <c r="Q39" i="11" s="1"/>
  <c r="Q40" i="11" s="1"/>
  <c r="R39" i="11"/>
  <c r="R40" i="33"/>
  <c r="S39" i="33"/>
  <c r="R40" i="6"/>
  <c r="S39" i="6"/>
  <c r="O40" i="41" l="1"/>
  <c r="P39" i="41" s="1"/>
  <c r="P40" i="41" s="1"/>
  <c r="Q39" i="41" s="1"/>
  <c r="Q40" i="41" s="1"/>
  <c r="R39" i="41"/>
  <c r="R39" i="35"/>
  <c r="O40" i="35"/>
  <c r="P39" i="35" s="1"/>
  <c r="P40" i="35" s="1"/>
  <c r="Q39" i="35" s="1"/>
  <c r="Q40" i="35" s="1"/>
  <c r="R39" i="19"/>
  <c r="O40" i="19"/>
  <c r="P39" i="19" s="1"/>
  <c r="P40" i="19" s="1"/>
  <c r="Q39" i="19" s="1"/>
  <c r="Q40" i="19" s="1"/>
  <c r="R39" i="27"/>
  <c r="O40" i="27"/>
  <c r="P39" i="27" s="1"/>
  <c r="P40" i="27" s="1"/>
  <c r="Q39" i="27" s="1"/>
  <c r="Q40" i="27" s="1"/>
  <c r="R40" i="55"/>
  <c r="S39" i="55"/>
  <c r="R40" i="42"/>
  <c r="S39" i="42"/>
  <c r="S40" i="45"/>
  <c r="T39" i="45" s="1"/>
  <c r="T40" i="45" s="1"/>
  <c r="U39" i="45" s="1"/>
  <c r="U40" i="45" s="1"/>
  <c r="V40" i="45" s="1"/>
  <c r="W40" i="45" s="1"/>
  <c r="V39" i="45"/>
  <c r="S40" i="50"/>
  <c r="T39" i="50" s="1"/>
  <c r="T40" i="50" s="1"/>
  <c r="U39" i="50" s="1"/>
  <c r="U40" i="50" s="1"/>
  <c r="V40" i="50" s="1"/>
  <c r="W40" i="50" s="1"/>
  <c r="V39" i="50"/>
  <c r="R40" i="3"/>
  <c r="S39" i="3"/>
  <c r="R40" i="37"/>
  <c r="S39" i="37"/>
  <c r="R40" i="47"/>
  <c r="S39" i="47"/>
  <c r="R40" i="20"/>
  <c r="S39" i="20"/>
  <c r="R40" i="25"/>
  <c r="S39" i="25"/>
  <c r="R40" i="7"/>
  <c r="S39" i="7"/>
  <c r="R40" i="11"/>
  <c r="S39" i="11"/>
  <c r="R40" i="28"/>
  <c r="S39" i="28"/>
  <c r="R40" i="40"/>
  <c r="S39" i="40"/>
  <c r="R40" i="31"/>
  <c r="S39" i="31"/>
  <c r="S40" i="12"/>
  <c r="T39" i="12" s="1"/>
  <c r="T40" i="12" s="1"/>
  <c r="U39" i="12" s="1"/>
  <c r="U40" i="12" s="1"/>
  <c r="V40" i="12" s="1"/>
  <c r="W40" i="12" s="1"/>
  <c r="V39" i="12"/>
  <c r="S40" i="43"/>
  <c r="T39" i="43" s="1"/>
  <c r="T40" i="43" s="1"/>
  <c r="U39" i="43" s="1"/>
  <c r="U40" i="43" s="1"/>
  <c r="V40" i="43" s="1"/>
  <c r="W40" i="43" s="1"/>
  <c r="V39" i="43"/>
  <c r="R40" i="24"/>
  <c r="S39" i="24"/>
  <c r="S39" i="51"/>
  <c r="R40" i="51"/>
  <c r="R40" i="5"/>
  <c r="S39" i="5"/>
  <c r="R40" i="53"/>
  <c r="S39" i="53"/>
  <c r="R40" i="44"/>
  <c r="S39" i="44"/>
  <c r="R40" i="9"/>
  <c r="S39" i="9"/>
  <c r="R40" i="4"/>
  <c r="S39" i="4"/>
  <c r="R40" i="30"/>
  <c r="S39" i="30"/>
  <c r="R40" i="2"/>
  <c r="S39" i="2"/>
  <c r="R40" i="32"/>
  <c r="S39" i="32"/>
  <c r="R40" i="49"/>
  <c r="S39" i="49"/>
  <c r="R40" i="1"/>
  <c r="S39" i="1"/>
  <c r="S40" i="6"/>
  <c r="T39" i="6" s="1"/>
  <c r="T40" i="6" s="1"/>
  <c r="U39" i="6" s="1"/>
  <c r="U40" i="6" s="1"/>
  <c r="V40" i="6" s="1"/>
  <c r="W40" i="6" s="1"/>
  <c r="V39" i="6"/>
  <c r="R40" i="18"/>
  <c r="S39" i="18"/>
  <c r="R40" i="52"/>
  <c r="S39" i="52"/>
  <c r="R40" i="36"/>
  <c r="S39" i="36"/>
  <c r="R40" i="15"/>
  <c r="S39" i="15"/>
  <c r="S40" i="33"/>
  <c r="T39" i="33" s="1"/>
  <c r="T40" i="33" s="1"/>
  <c r="U39" i="33" s="1"/>
  <c r="U40" i="33" s="1"/>
  <c r="V40" i="33" s="1"/>
  <c r="W40" i="33" s="1"/>
  <c r="V39" i="33"/>
  <c r="S40" i="14"/>
  <c r="T39" i="14" s="1"/>
  <c r="T40" i="14" s="1"/>
  <c r="U39" i="14" s="1"/>
  <c r="U40" i="14" s="1"/>
  <c r="V40" i="14" s="1"/>
  <c r="W40" i="14" s="1"/>
  <c r="V39" i="14"/>
  <c r="R40" i="54"/>
  <c r="S39" i="54"/>
  <c r="R40" i="16"/>
  <c r="S39" i="16"/>
  <c r="R40" i="10"/>
  <c r="S39" i="10"/>
  <c r="R40" i="8"/>
  <c r="S39" i="8"/>
  <c r="R40" i="17"/>
  <c r="S39" i="17"/>
  <c r="R40" i="46"/>
  <c r="S39" i="46"/>
  <c r="R40" i="13"/>
  <c r="S39" i="13"/>
  <c r="R40" i="34"/>
  <c r="S39" i="34"/>
  <c r="R40" i="23"/>
  <c r="S39" i="23"/>
  <c r="R40" i="39"/>
  <c r="S39" i="39"/>
  <c r="R40" i="48"/>
  <c r="S39" i="48"/>
  <c r="R40" i="29"/>
  <c r="S39" i="29"/>
  <c r="R40" i="26"/>
  <c r="S39" i="26"/>
  <c r="R40" i="22"/>
  <c r="S39" i="22"/>
  <c r="R40" i="21"/>
  <c r="S39" i="21"/>
  <c r="R40" i="38"/>
  <c r="S39" i="38"/>
  <c r="S39" i="27" l="1"/>
  <c r="R40" i="27"/>
  <c r="S39" i="19"/>
  <c r="R40" i="19"/>
  <c r="R40" i="35"/>
  <c r="S39" i="35"/>
  <c r="R40" i="41"/>
  <c r="S39" i="41"/>
  <c r="S40" i="55"/>
  <c r="T39" i="55" s="1"/>
  <c r="T40" i="55" s="1"/>
  <c r="U39" i="55" s="1"/>
  <c r="U40" i="55" s="1"/>
  <c r="V40" i="55" s="1"/>
  <c r="W40" i="55" s="1"/>
  <c r="V39" i="55"/>
  <c r="S40" i="21"/>
  <c r="T39" i="21" s="1"/>
  <c r="T40" i="21" s="1"/>
  <c r="U39" i="21" s="1"/>
  <c r="U40" i="21" s="1"/>
  <c r="V40" i="21" s="1"/>
  <c r="W40" i="21" s="1"/>
  <c r="V39" i="21"/>
  <c r="S40" i="48"/>
  <c r="T39" i="48" s="1"/>
  <c r="T40" i="48" s="1"/>
  <c r="U39" i="48" s="1"/>
  <c r="U40" i="48" s="1"/>
  <c r="V40" i="48" s="1"/>
  <c r="W40" i="48" s="1"/>
  <c r="V39" i="48"/>
  <c r="S40" i="13"/>
  <c r="T39" i="13" s="1"/>
  <c r="T40" i="13" s="1"/>
  <c r="U39" i="13" s="1"/>
  <c r="U40" i="13" s="1"/>
  <c r="V40" i="13" s="1"/>
  <c r="W40" i="13" s="1"/>
  <c r="V39" i="13"/>
  <c r="S40" i="10"/>
  <c r="T39" i="10" s="1"/>
  <c r="T40" i="10" s="1"/>
  <c r="U39" i="10" s="1"/>
  <c r="U40" i="10" s="1"/>
  <c r="V40" i="10" s="1"/>
  <c r="W40" i="10" s="1"/>
  <c r="V39" i="10"/>
  <c r="S40" i="36"/>
  <c r="T39" i="36" s="1"/>
  <c r="T40" i="36" s="1"/>
  <c r="U39" i="36" s="1"/>
  <c r="U40" i="36" s="1"/>
  <c r="V40" i="36" s="1"/>
  <c r="W40" i="36" s="1"/>
  <c r="V39" i="36"/>
  <c r="S40" i="1"/>
  <c r="T39" i="1" s="1"/>
  <c r="T40" i="1" s="1"/>
  <c r="U39" i="1" s="1"/>
  <c r="U40" i="1" s="1"/>
  <c r="V40" i="1" s="1"/>
  <c r="W40" i="1" s="1"/>
  <c r="V39" i="1"/>
  <c r="S40" i="30"/>
  <c r="T39" i="30" s="1"/>
  <c r="T40" i="30" s="1"/>
  <c r="U39" i="30" s="1"/>
  <c r="U40" i="30" s="1"/>
  <c r="V40" i="30" s="1"/>
  <c r="W40" i="30" s="1"/>
  <c r="V39" i="30"/>
  <c r="S40" i="53"/>
  <c r="T39" i="53" s="1"/>
  <c r="T40" i="53" s="1"/>
  <c r="U39" i="53" s="1"/>
  <c r="U40" i="53" s="1"/>
  <c r="V40" i="53" s="1"/>
  <c r="W40" i="53" s="1"/>
  <c r="V39" i="53"/>
  <c r="S40" i="28"/>
  <c r="T39" i="28" s="1"/>
  <c r="T40" i="28" s="1"/>
  <c r="U39" i="28" s="1"/>
  <c r="U40" i="28" s="1"/>
  <c r="V40" i="28" s="1"/>
  <c r="W40" i="28" s="1"/>
  <c r="V39" i="28"/>
  <c r="S40" i="20"/>
  <c r="T39" i="20" s="1"/>
  <c r="T40" i="20" s="1"/>
  <c r="U39" i="20" s="1"/>
  <c r="U40" i="20" s="1"/>
  <c r="V40" i="20" s="1"/>
  <c r="W40" i="20" s="1"/>
  <c r="V39" i="20"/>
  <c r="S40" i="47"/>
  <c r="T39" i="47" s="1"/>
  <c r="T40" i="47" s="1"/>
  <c r="U39" i="47" s="1"/>
  <c r="U40" i="47" s="1"/>
  <c r="V40" i="47" s="1"/>
  <c r="W40" i="47" s="1"/>
  <c r="V39" i="47"/>
  <c r="S40" i="39"/>
  <c r="T39" i="39" s="1"/>
  <c r="T40" i="39" s="1"/>
  <c r="U39" i="39" s="1"/>
  <c r="U40" i="39" s="1"/>
  <c r="V40" i="39" s="1"/>
  <c r="W40" i="39" s="1"/>
  <c r="V39" i="39"/>
  <c r="S40" i="49"/>
  <c r="T39" i="49" s="1"/>
  <c r="T40" i="49" s="1"/>
  <c r="U39" i="49" s="1"/>
  <c r="U40" i="49" s="1"/>
  <c r="V40" i="49" s="1"/>
  <c r="W40" i="49" s="1"/>
  <c r="V39" i="49"/>
  <c r="S40" i="26"/>
  <c r="T39" i="26" s="1"/>
  <c r="T40" i="26" s="1"/>
  <c r="U39" i="26" s="1"/>
  <c r="U40" i="26" s="1"/>
  <c r="V40" i="26" s="1"/>
  <c r="W40" i="26" s="1"/>
  <c r="V39" i="26"/>
  <c r="S40" i="23"/>
  <c r="T39" i="23" s="1"/>
  <c r="T40" i="23" s="1"/>
  <c r="U39" i="23" s="1"/>
  <c r="U40" i="23" s="1"/>
  <c r="V40" i="23" s="1"/>
  <c r="W40" i="23" s="1"/>
  <c r="V39" i="23"/>
  <c r="S40" i="17"/>
  <c r="T39" i="17" s="1"/>
  <c r="T40" i="17" s="1"/>
  <c r="U39" i="17" s="1"/>
  <c r="U40" i="17" s="1"/>
  <c r="V40" i="17" s="1"/>
  <c r="W40" i="17" s="1"/>
  <c r="V39" i="17"/>
  <c r="S40" i="54"/>
  <c r="T39" i="54" s="1"/>
  <c r="T40" i="54" s="1"/>
  <c r="U39" i="54" s="1"/>
  <c r="U40" i="54" s="1"/>
  <c r="V40" i="54" s="1"/>
  <c r="W40" i="54" s="1"/>
  <c r="V39" i="54"/>
  <c r="S40" i="18"/>
  <c r="T39" i="18" s="1"/>
  <c r="T40" i="18" s="1"/>
  <c r="U39" i="18" s="1"/>
  <c r="U40" i="18" s="1"/>
  <c r="V40" i="18" s="1"/>
  <c r="W40" i="18" s="1"/>
  <c r="V39" i="18"/>
  <c r="S40" i="32"/>
  <c r="T39" i="32" s="1"/>
  <c r="T40" i="32" s="1"/>
  <c r="U39" i="32" s="1"/>
  <c r="U40" i="32" s="1"/>
  <c r="V40" i="32" s="1"/>
  <c r="W40" i="32" s="1"/>
  <c r="V39" i="32"/>
  <c r="S40" i="9"/>
  <c r="T39" i="9" s="1"/>
  <c r="T40" i="9" s="1"/>
  <c r="U39" i="9" s="1"/>
  <c r="U40" i="9" s="1"/>
  <c r="V40" i="9" s="1"/>
  <c r="W40" i="9" s="1"/>
  <c r="V39" i="9"/>
  <c r="S40" i="31"/>
  <c r="T39" i="31" s="1"/>
  <c r="T40" i="31" s="1"/>
  <c r="U39" i="31" s="1"/>
  <c r="U40" i="31" s="1"/>
  <c r="V40" i="31" s="1"/>
  <c r="W40" i="31" s="1"/>
  <c r="V39" i="31"/>
  <c r="S40" i="7"/>
  <c r="T39" i="7" s="1"/>
  <c r="T40" i="7" s="1"/>
  <c r="U39" i="7" s="1"/>
  <c r="U40" i="7" s="1"/>
  <c r="V40" i="7" s="1"/>
  <c r="W40" i="7" s="1"/>
  <c r="V39" i="7"/>
  <c r="S40" i="37"/>
  <c r="T39" i="37" s="1"/>
  <c r="T40" i="37" s="1"/>
  <c r="U39" i="37" s="1"/>
  <c r="U40" i="37" s="1"/>
  <c r="V40" i="37" s="1"/>
  <c r="W40" i="37" s="1"/>
  <c r="V39" i="37"/>
  <c r="S40" i="22"/>
  <c r="T39" i="22" s="1"/>
  <c r="T40" i="22" s="1"/>
  <c r="U39" i="22" s="1"/>
  <c r="U40" i="22" s="1"/>
  <c r="V40" i="22" s="1"/>
  <c r="W40" i="22" s="1"/>
  <c r="V39" i="22"/>
  <c r="V39" i="16"/>
  <c r="S40" i="16"/>
  <c r="T39" i="16" s="1"/>
  <c r="T40" i="16" s="1"/>
  <c r="U39" i="16" s="1"/>
  <c r="U40" i="16" s="1"/>
  <c r="V40" i="16" s="1"/>
  <c r="W40" i="16" s="1"/>
  <c r="S40" i="4"/>
  <c r="T39" i="4" s="1"/>
  <c r="T40" i="4" s="1"/>
  <c r="U39" i="4" s="1"/>
  <c r="U40" i="4" s="1"/>
  <c r="V40" i="4" s="1"/>
  <c r="W40" i="4" s="1"/>
  <c r="V39" i="4"/>
  <c r="S40" i="11"/>
  <c r="T39" i="11" s="1"/>
  <c r="T40" i="11" s="1"/>
  <c r="U39" i="11" s="1"/>
  <c r="U40" i="11" s="1"/>
  <c r="V40" i="11" s="1"/>
  <c r="W40" i="11" s="1"/>
  <c r="V39" i="11"/>
  <c r="S40" i="51"/>
  <c r="T39" i="51" s="1"/>
  <c r="T40" i="51" s="1"/>
  <c r="U39" i="51" s="1"/>
  <c r="U40" i="51" s="1"/>
  <c r="V40" i="51" s="1"/>
  <c r="W40" i="51" s="1"/>
  <c r="V39" i="51"/>
  <c r="S40" i="38"/>
  <c r="T39" i="38" s="1"/>
  <c r="T40" i="38" s="1"/>
  <c r="U39" i="38" s="1"/>
  <c r="U40" i="38" s="1"/>
  <c r="V40" i="38" s="1"/>
  <c r="W40" i="38" s="1"/>
  <c r="V39" i="38"/>
  <c r="S40" i="8"/>
  <c r="T39" i="8" s="1"/>
  <c r="T40" i="8" s="1"/>
  <c r="U39" i="8" s="1"/>
  <c r="U40" i="8" s="1"/>
  <c r="V40" i="8" s="1"/>
  <c r="W40" i="8" s="1"/>
  <c r="V39" i="8"/>
  <c r="S40" i="15"/>
  <c r="T39" i="15" s="1"/>
  <c r="T40" i="15" s="1"/>
  <c r="U39" i="15" s="1"/>
  <c r="U40" i="15" s="1"/>
  <c r="V40" i="15" s="1"/>
  <c r="W40" i="15" s="1"/>
  <c r="V39" i="15"/>
  <c r="S40" i="2"/>
  <c r="T39" i="2" s="1"/>
  <c r="T40" i="2" s="1"/>
  <c r="U39" i="2" s="1"/>
  <c r="U40" i="2" s="1"/>
  <c r="V40" i="2" s="1"/>
  <c r="W40" i="2" s="1"/>
  <c r="V39" i="2"/>
  <c r="V39" i="44"/>
  <c r="S40" i="44"/>
  <c r="T39" i="44" s="1"/>
  <c r="T40" i="44" s="1"/>
  <c r="U39" i="44" s="1"/>
  <c r="U40" i="44" s="1"/>
  <c r="V40" i="44" s="1"/>
  <c r="W40" i="44" s="1"/>
  <c r="S40" i="24"/>
  <c r="T39" i="24" s="1"/>
  <c r="T40" i="24" s="1"/>
  <c r="U39" i="24" s="1"/>
  <c r="U40" i="24" s="1"/>
  <c r="V40" i="24" s="1"/>
  <c r="W40" i="24" s="1"/>
  <c r="V39" i="24"/>
  <c r="S40" i="40"/>
  <c r="T39" i="40" s="1"/>
  <c r="T40" i="40" s="1"/>
  <c r="U39" i="40" s="1"/>
  <c r="U40" i="40" s="1"/>
  <c r="V40" i="40" s="1"/>
  <c r="W40" i="40" s="1"/>
  <c r="V39" i="40"/>
  <c r="S40" i="25"/>
  <c r="T39" i="25" s="1"/>
  <c r="T40" i="25" s="1"/>
  <c r="U39" i="25" s="1"/>
  <c r="U40" i="25" s="1"/>
  <c r="V40" i="25" s="1"/>
  <c r="W40" i="25" s="1"/>
  <c r="V39" i="25"/>
  <c r="S40" i="3"/>
  <c r="T39" i="3" s="1"/>
  <c r="T40" i="3" s="1"/>
  <c r="U39" i="3" s="1"/>
  <c r="U40" i="3" s="1"/>
  <c r="V40" i="3" s="1"/>
  <c r="W40" i="3" s="1"/>
  <c r="V39" i="3"/>
  <c r="S40" i="42"/>
  <c r="T39" i="42" s="1"/>
  <c r="T40" i="42" s="1"/>
  <c r="U39" i="42" s="1"/>
  <c r="U40" i="42" s="1"/>
  <c r="V40" i="42" s="1"/>
  <c r="W40" i="42" s="1"/>
  <c r="V39" i="42"/>
  <c r="S40" i="46"/>
  <c r="T39" i="46" s="1"/>
  <c r="T40" i="46" s="1"/>
  <c r="U39" i="46" s="1"/>
  <c r="U40" i="46" s="1"/>
  <c r="V40" i="46" s="1"/>
  <c r="W40" i="46" s="1"/>
  <c r="V39" i="46"/>
  <c r="S40" i="52"/>
  <c r="T39" i="52" s="1"/>
  <c r="T40" i="52" s="1"/>
  <c r="U39" i="52" s="1"/>
  <c r="U40" i="52" s="1"/>
  <c r="V40" i="52" s="1"/>
  <c r="W40" i="52" s="1"/>
  <c r="V39" i="52"/>
  <c r="S40" i="5"/>
  <c r="T39" i="5" s="1"/>
  <c r="T40" i="5" s="1"/>
  <c r="U39" i="5" s="1"/>
  <c r="U40" i="5" s="1"/>
  <c r="V40" i="5" s="1"/>
  <c r="W40" i="5" s="1"/>
  <c r="V39" i="5"/>
  <c r="S40" i="29"/>
  <c r="T39" i="29" s="1"/>
  <c r="T40" i="29" s="1"/>
  <c r="U39" i="29" s="1"/>
  <c r="U40" i="29" s="1"/>
  <c r="V40" i="29" s="1"/>
  <c r="W40" i="29" s="1"/>
  <c r="V39" i="29"/>
  <c r="S40" i="34"/>
  <c r="T39" i="34" s="1"/>
  <c r="T40" i="34" s="1"/>
  <c r="U39" i="34" s="1"/>
  <c r="U40" i="34" s="1"/>
  <c r="V40" i="34" s="1"/>
  <c r="W40" i="34" s="1"/>
  <c r="V39" i="34"/>
  <c r="V39" i="41" l="1"/>
  <c r="S40" i="41"/>
  <c r="T39" i="41" s="1"/>
  <c r="T40" i="41" s="1"/>
  <c r="U39" i="41" s="1"/>
  <c r="U40" i="41" s="1"/>
  <c r="V40" i="41" s="1"/>
  <c r="W40" i="41" s="1"/>
  <c r="S40" i="35"/>
  <c r="T39" i="35" s="1"/>
  <c r="T40" i="35" s="1"/>
  <c r="U39" i="35" s="1"/>
  <c r="U40" i="35" s="1"/>
  <c r="V40" i="35" s="1"/>
  <c r="W40" i="35" s="1"/>
  <c r="V39" i="35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<sst xmlns="http://schemas.openxmlformats.org/spreadsheetml/2006/main" count="5775" uniqueCount="120">
  <si>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</si>
  <si>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</si>
  <si>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</si>
  <si>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</si>
  <si>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</si>
  <si>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</si>
  <si>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</si>
  <si>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</si>
  <si>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</si>
  <si>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</si>
  <si>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</si>
  <si>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</si>
  <si>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</si>
  <si>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</si>
  <si>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</si>
  <si>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</si>
  <si>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</si>
  <si>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</si>
  <si>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</si>
  <si>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</si>
  <si>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</si>
  <si>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</si>
  <si>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</si>
  <si>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</si>
  <si>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</si>
  <si>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</si>
  <si>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</si>
  <si>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</si>
  <si>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</si>
  <si>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</si>
  <si>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</si>
  <si>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</si>
  <si>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</si>
  <si>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</si>
  <si>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</si>
  <si>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</si>
  <si>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</si>
  <si>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</si>
  <si>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</si>
  <si>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</si>
  <si>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</si>
  <si>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</si>
  <si>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</si>
  <si>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</si>
  <si>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</si>
  <si>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</si>
  <si>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</si>
  <si>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</si>
  <si>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</si>
  <si>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</si>
  <si>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</si>
  <si>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</si>
  <si>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</si>
  <si>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</si>
  <si>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</si>
  <si>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</si>
  <si>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</si>
  <si>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</si>
  <si>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</si>
  <si>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</si>
  <si>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</si>
  <si>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</si>
  <si>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</si>
  <si>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1st Quarter ended 30 September 2025 (Figures Finalised as at 2025/10/28)</t>
  </si>
  <si>
    <t>Kwazulu-Natal: Umzumbe (KZN213) - Table C7 Quarterly Budgeted Cash Flows ( Water management                                   ) for 1st Quarter ended 30 September 2025 (Figures Finalised as at 2025/10/28)</t>
  </si>
  <si>
    <t>Kwazulu-Natal: uMuziwabantu (KZN214) - Table C7 Quarterly Budgeted Cash Flows ( Water management                                   ) for 1st Quarter ended 30 September 2025 (Figures Finalised as at 2025/10/28)</t>
  </si>
  <si>
    <t>Kwazulu-Natal: Ray Nkonyeni (KZN216) - Table C7 Quarterly Budgeted Cash Flows ( Water management                                   ) for 1st Quarter ended 30 September 2025 (Figures Finalised as at 2025/10/28)</t>
  </si>
  <si>
    <t>Kwazulu-Natal: Ugu (DC21) - Table C7 Quarterly Budgeted Cash Flows ( Water management                                   ) for 1st Quarter ended 30 September 2025 (Figures Finalised as at 2025/10/28)</t>
  </si>
  <si>
    <t>Kwazulu-Natal: uMshwathi (KZN221) - Table C7 Quarterly Budgeted Cash Flows ( Water management                                   ) for 1st Quarter ended 30 September 2025 (Figures Finalised as at 2025/10/28)</t>
  </si>
  <si>
    <t>Kwazulu-Natal: uMngeni (KZN222) - Table C7 Quarterly Budgeted Cash Flows ( Water management                                   ) for 1st Quarter ended 30 September 2025 (Figures Finalised as at 2025/10/28)</t>
  </si>
  <si>
    <t>Kwazulu-Natal: Mpofana (KZN223) - Table C7 Quarterly Budgeted Cash Flows ( Water management                                   ) for 1st Quarter ended 30 September 2025 (Figures Finalised as at 2025/10/28)</t>
  </si>
  <si>
    <t>Kwazulu-Natal: Impendle (KZN224) - Table C7 Quarterly Budgeted Cash Flows ( Water management                                   ) for 1st Quarter ended 30 September 2025 (Figures Finalised as at 2025/10/28)</t>
  </si>
  <si>
    <t>Kwazulu-Natal: Msunduzi (KZN225) - Table C7 Quarterly Budgeted Cash Flows ( Water management                                   ) for 1st Quarter ended 30 September 2025 (Figures Finalised as at 2025/10/28)</t>
  </si>
  <si>
    <t>Kwazulu-Natal: Mkhambathini (KZN226) - Table C7 Quarterly Budgeted Cash Flows ( Water management                                   ) for 1st Quarter ended 30 September 2025 (Figures Finalised as at 2025/10/28)</t>
  </si>
  <si>
    <t>Kwazulu-Natal: Richmond (KZN227) - Table C7 Quarterly Budgeted Cash Flows ( Water management                                   ) for 1st Quarter ended 30 September 2025 (Figures Finalised as at 2025/10/28)</t>
  </si>
  <si>
    <t>Kwazulu-Natal: uMgungundlovu (DC22) - Table C7 Quarterly Budgeted Cash Flows ( Water management                                   ) for 1st Quarter ended 30 September 2025 (Figures Finalised as at 2025/10/28)</t>
  </si>
  <si>
    <t>Kwazulu-Natal: Okhahlamba (KZN235) - Table C7 Quarterly Budgeted Cash Flows ( Water management                                   ) for 1st Quarter ended 30 September 2025 (Figures Finalised as at 2025/10/28)</t>
  </si>
  <si>
    <t>Kwazulu-Natal: Inkosi Langalibalele (KZN237) - Table C7 Quarterly Budgeted Cash Flows ( Water management                                   ) for 1st Quarter ended 30 September 2025 (Figures Finalised as at 2025/10/28)</t>
  </si>
  <si>
    <t>Kwazulu-Natal: Alfred Duma (KZN238) - Table C7 Quarterly Budgeted Cash Flows ( Water management                                   ) for 1st Quarter ended 30 September 2025 (Figures Finalised as at 2025/10/28)</t>
  </si>
  <si>
    <t>Kwazulu-Natal: Uthukela (DC23) - Table C7 Quarterly Budgeted Cash Flows ( Water management                                   ) for 1st Quarter ended 30 September 2025 (Figures Finalised as at 2025/10/28)</t>
  </si>
  <si>
    <t>Kwazulu-Natal: Endumeni (KZN241) - Table C7 Quarterly Budgeted Cash Flows ( Water management                                   ) for 1st Quarter ended 30 September 2025 (Figures Finalised as at 2025/10/28)</t>
  </si>
  <si>
    <t>Kwazulu-Natal: Nquthu (KZN242) - Table C7 Quarterly Budgeted Cash Flows ( Water management                                   ) for 1st Quarter ended 30 September 2025 (Figures Finalised as at 2025/10/28)</t>
  </si>
  <si>
    <t>Kwazulu-Natal: Msinga (KZN244) - Table C7 Quarterly Budgeted Cash Flows ( Water management                                   ) for 1st Quarter ended 30 September 2025 (Figures Finalised as at 2025/10/28)</t>
  </si>
  <si>
    <t>Kwazulu-Natal: Umvoti (KZN245) - Table C7 Quarterly Budgeted Cash Flows ( Water management                                   ) for 1st Quarter ended 30 September 2025 (Figures Finalised as at 2025/10/28)</t>
  </si>
  <si>
    <t>Kwazulu-Natal: Umzinyathi (DC24) - Table C7 Quarterly Budgeted Cash Flows ( Water management                                   ) for 1st Quarter ended 30 September 2025 (Figures Finalised as at 2025/10/28)</t>
  </si>
  <si>
    <t>Kwazulu-Natal: Newcastle (KZN252) - Table C7 Quarterly Budgeted Cash Flows ( Water management                                   ) for 1st Quarter ended 30 September 2025 (Figures Finalised as at 2025/10/28)</t>
  </si>
  <si>
    <t>Kwazulu-Natal: Emadlangeni (KZN253) - Table C7 Quarterly Budgeted Cash Flows ( Water management                                   ) for 1st Quarter ended 30 September 2025 (Figures Finalised as at 2025/10/28)</t>
  </si>
  <si>
    <t>Kwazulu-Natal: Dannhauser (KZN254) - Table C7 Quarterly Budgeted Cash Flows ( Water management                                   ) for 1st Quarter ended 30 September 2025 (Figures Finalised as at 2025/10/28)</t>
  </si>
  <si>
    <t>Kwazulu-Natal: Amajuba (DC25) - Table C7 Quarterly Budgeted Cash Flows ( Water management                                   ) for 1st Quarter ended 30 September 2025 (Figures Finalised as at 2025/10/28)</t>
  </si>
  <si>
    <t>Kwazulu-Natal: eDumbe (KZN261) - Table C7 Quarterly Budgeted Cash Flows ( Water management                                   ) for 1st Quarter ended 30 September 2025 (Figures Finalised as at 2025/10/28)</t>
  </si>
  <si>
    <t>Kwazulu-Natal: uPhongolo (KZN262) - Table C7 Quarterly Budgeted Cash Flows ( Water management                                   ) for 1st Quarter ended 30 September 2025 (Figures Finalised as at 2025/10/28)</t>
  </si>
  <si>
    <t>Kwazulu-Natal: Abaqulusi (KZN263) - Table C7 Quarterly Budgeted Cash Flows ( Water management                                   ) for 1st Quarter ended 30 September 2025 (Figures Finalised as at 2025/10/28)</t>
  </si>
  <si>
    <t>Kwazulu-Natal: Nongoma (KZN265) - Table C7 Quarterly Budgeted Cash Flows ( Water management                                   ) for 1st Quarter ended 30 September 2025 (Figures Finalised as at 2025/10/28)</t>
  </si>
  <si>
    <t>Kwazulu-Natal: Ulundi (KZN266) - Table C7 Quarterly Budgeted Cash Flows ( Water management                                   ) for 1st Quarter ended 30 September 2025 (Figures Finalised as at 2025/10/28)</t>
  </si>
  <si>
    <t>Kwazulu-Natal: Zululand (DC26) - Table C7 Quarterly Budgeted Cash Flows ( Water management                                   ) for 1st Quarter ended 30 September 2025 (Figures Finalised as at 2025/10/28)</t>
  </si>
  <si>
    <t>Kwazulu-Natal: Umhlabuyalingana (KZN271) - Table C7 Quarterly Budgeted Cash Flows ( Water management                                   ) for 1st Quarter ended 30 September 2025 (Figures Finalised as at 2025/10/28)</t>
  </si>
  <si>
    <t>Kwazulu-Natal: Jozini (KZN272) - Table C7 Quarterly Budgeted Cash Flows ( Water management                                   ) for 1st Quarter ended 30 September 2025 (Figures Finalised as at 2025/10/28)</t>
  </si>
  <si>
    <t>Kwazulu-Natal: Mtubatuba (KZN275) - Table C7 Quarterly Budgeted Cash Flows ( Water management                                   ) for 1st Quarter ended 30 September 2025 (Figures Finalised as at 2025/10/28)</t>
  </si>
  <si>
    <t>Kwazulu-Natal: Hlabisa Big Five (KZN276) - Table C7 Quarterly Budgeted Cash Flows ( Water management                                   ) for 1st Quarter ended 30 September 2025 (Figures Finalised as at 2025/10/28)</t>
  </si>
  <si>
    <t>Kwazulu-Natal: Umkhanyakude (DC27) - Table C7 Quarterly Budgeted Cash Flows ( Water management                                   ) for 1st Quarter ended 30 September 2025 (Figures Finalised as at 2025/10/28)</t>
  </si>
  <si>
    <t>Kwazulu-Natal: Mfolozi (KZN281) - Table C7 Quarterly Budgeted Cash Flows ( Water management                                   ) for 1st Quarter ended 30 September 2025 (Figures Finalised as at 2025/10/28)</t>
  </si>
  <si>
    <t>Kwazulu-Natal: uMhlathuze (KZN282) - Table C7 Quarterly Budgeted Cash Flows ( Water management                                   ) for 1st Quarter ended 30 September 2025 (Figures Finalised as at 2025/10/28)</t>
  </si>
  <si>
    <t>Kwazulu-Natal: uMlalazi (KZN284) - Table C7 Quarterly Budgeted Cash Flows ( Water management                                   ) for 1st Quarter ended 30 September 2025 (Figures Finalised as at 2025/10/28)</t>
  </si>
  <si>
    <t>Kwazulu-Natal: Mthonjaneni (KZN285) - Table C7 Quarterly Budgeted Cash Flows ( Water management                                   ) for 1st Quarter ended 30 September 2025 (Figures Finalised as at 2025/10/28)</t>
  </si>
  <si>
    <t>Kwazulu-Natal: Nkandla (KZN286) - Table C7 Quarterly Budgeted Cash Flows ( Water management                                   ) for 1st Quarter ended 30 September 2025 (Figures Finalised as at 2025/10/28)</t>
  </si>
  <si>
    <t>Kwazulu-Natal: King Cetshwayo (DC28) - Table C7 Quarterly Budgeted Cash Flows ( Water management                                   ) for 1st Quarter ended 30 September 2025 (Figures Finalised as at 2025/10/28)</t>
  </si>
  <si>
    <t>Kwazulu-Natal: Mandeni (KZN291) - Table C7 Quarterly Budgeted Cash Flows ( Water management                                   ) for 1st Quarter ended 30 September 2025 (Figures Finalised as at 2025/10/28)</t>
  </si>
  <si>
    <t>Kwazulu-Natal: KwaDukuza (KZN292) - Table C7 Quarterly Budgeted Cash Flows ( Water management                                   ) for 1st Quarter ended 30 September 2025 (Figures Finalised as at 2025/10/28)</t>
  </si>
  <si>
    <t>Kwazulu-Natal: Ndwedwe (KZN293) - Table C7 Quarterly Budgeted Cash Flows ( Water management                                   ) for 1st Quarter ended 30 September 2025 (Figures Finalised as at 2025/10/28)</t>
  </si>
  <si>
    <t>Kwazulu-Natal: Maphumulo (KZN294) - Table C7 Quarterly Budgeted Cash Flows ( Water management                                   ) for 1st Quarter ended 30 September 2025 (Figures Finalised as at 2025/10/28)</t>
  </si>
  <si>
    <t>Kwazulu-Natal: iLembe (DC29) - Table C7 Quarterly Budgeted Cash Flows ( Water management                                   ) for 1st Quarter ended 30 September 2025 (Figures Finalised as at 2025/10/28)</t>
  </si>
  <si>
    <t>Kwazulu-Natal: Greater Kokstad (KZN433) - Table C7 Quarterly Budgeted Cash Flows ( Water management                                   ) for 1st Quarter ended 30 September 2025 (Figures Finalised as at 2025/10/28)</t>
  </si>
  <si>
    <t>Kwazulu-Natal: Johannes Phumani Phungula (KZN434) - Table C7 Quarterly Budgeted Cash Flows ( Water management                                   ) for 1st Quarter ended 30 September 2025 (Figures Finalised as at 2025/10/28)</t>
  </si>
  <si>
    <t>Kwazulu-Natal: Umzimkhulu (KZN435) - Table C7 Quarterly Budgeted Cash Flows ( Water management                                   ) for 1st Quarter ended 30 September 2025 (Figures Finalised as at 2025/10/28)</t>
  </si>
  <si>
    <t>Kwazulu-Natal: Dr Nkosazana Dlamini Zuma (KZN436) - Table C7 Quarterly Budgeted Cash Flows ( Water management                                   ) for 1st Quarter ended 30 September 2025 (Figures Finalised as at 2025/10/28)</t>
  </si>
  <si>
    <t>Kwazulu-Natal: Harry Gwala (DC43)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</si>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</sst>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>
        <v>-10832838832</v>
      </c>
      <c r="F14" s="20">
        <v>-10832838832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-10832838832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2186364988</v>
      </c>
      <c r="F17" s="28">
        <f t="shared" si="0"/>
        <v>2186364988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2186364988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-1166882300</v>
      </c>
      <c r="F26" s="20">
        <v>-1166882300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-1166882300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-1166631020</v>
      </c>
      <c r="F27" s="28">
        <f t="shared" si="1"/>
        <v>-1166631020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-1166631020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-306177000</v>
      </c>
      <c r="F35" s="20">
        <v>-306177000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-306177000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20017700</v>
      </c>
      <c r="F36" s="28">
        <f t="shared" si="2"/>
        <v>20017700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20017700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-34892462</v>
      </c>
      <c r="D38" s="32">
        <f>+D17+D27+D36</f>
        <v>0</v>
      </c>
      <c r="E38" s="33">
        <f t="shared" si="3"/>
        <v>1039751668</v>
      </c>
      <c r="F38" s="2">
        <f t="shared" si="3"/>
        <v>1039751668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-608404592</v>
      </c>
      <c r="Y38" s="2">
        <f t="shared" si="3"/>
        <v>608404592</v>
      </c>
      <c r="Z38" s="34">
        <f>+IF(X38&lt;&gt;0,+(Y38/X38)*100,0)</f>
        <v>-100</v>
      </c>
      <c r="AA38" s="35">
        <f>+AA17+AA27+AA36</f>
        <v>1039751668</v>
      </c>
    </row>
    <row r="39" spans="1:27" x14ac:dyDescent="0.25">
      <c r="A39" s="23" t="s">
        <v>60</v>
      </c>
      <c r="B39" s="17"/>
      <c r="C39" s="32"/>
      <c r="D39" s="32"/>
      <c r="E39" s="33">
        <v>-17961884280</v>
      </c>
      <c r="F39" s="2">
        <v>-17961884280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-17961889280</v>
      </c>
      <c r="Y39" s="2">
        <f>+W39-X39</f>
        <v>17961889280</v>
      </c>
      <c r="Z39" s="34">
        <f>+IF(X39&lt;&gt;0,+(Y39/X39)*100,0)</f>
        <v>-100</v>
      </c>
      <c r="AA39" s="35">
        <v>-17961884280</v>
      </c>
    </row>
    <row r="40" spans="1:27" x14ac:dyDescent="0.25">
      <c r="A40" s="41" t="s">
        <v>62</v>
      </c>
      <c r="B40" s="42" t="s">
        <v>61</v>
      </c>
      <c r="C40" s="43">
        <f>+C38+C39</f>
        <v>-34892462</v>
      </c>
      <c r="D40" s="43">
        <f t="shared" ref="D40:AA40" si="4">+D38+D39</f>
        <v>0</v>
      </c>
      <c r="E40" s="44">
        <f t="shared" si="4"/>
        <v>-16922132612</v>
      </c>
      <c r="F40" s="45">
        <f t="shared" si="4"/>
        <v>-16922132612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-18570293872</v>
      </c>
      <c r="Y40" s="45">
        <f t="shared" si="4"/>
        <v>18570293872</v>
      </c>
      <c r="Z40" s="46">
        <f>+IF(X40&lt;&gt;0,+(Y40/X40)*100,0)</f>
        <v>-100</v>
      </c>
      <c r="AA40" s="47">
        <f t="shared" si="4"/>
        <v>-16922132612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286140977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71712537</v>
      </c>
      <c r="Y7" s="20">
        <v>-71712537</v>
      </c>
      <c r="Z7" s="21">
        <v>-100</v>
      </c>
      <c r="AA7" s="22">
        <v>286140977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1451080</v>
      </c>
      <c r="X8" s="20"/>
      <c r="Y8" s="20">
        <v>1451080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17503300</v>
      </c>
      <c r="F9" s="20">
        <v>17503300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7293045</v>
      </c>
      <c r="Y9" s="20">
        <v>-7293045</v>
      </c>
      <c r="Z9" s="21">
        <v>-100</v>
      </c>
      <c r="AA9" s="22">
        <v>17503300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373244700</v>
      </c>
      <c r="F10" s="20">
        <v>373244700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155518625</v>
      </c>
      <c r="Y10" s="20">
        <v>-155518625</v>
      </c>
      <c r="Z10" s="21">
        <v>-100</v>
      </c>
      <c r="AA10" s="22">
        <v>373244700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59487936</v>
      </c>
      <c r="F11" s="20">
        <v>59487936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13656984</v>
      </c>
      <c r="Y11" s="20">
        <v>-13656984</v>
      </c>
      <c r="Z11" s="21">
        <v>-100</v>
      </c>
      <c r="AA11" s="22">
        <v>59487936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-238936431</v>
      </c>
      <c r="F14" s="20">
        <v>-238936431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-65837437</v>
      </c>
      <c r="Y14" s="20">
        <v>65837437</v>
      </c>
      <c r="Z14" s="21">
        <v>-100</v>
      </c>
      <c r="AA14" s="22">
        <v>-238936431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497440482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1451080</v>
      </c>
      <c r="X17" s="28">
        <f t="shared" si="0"/>
        <v>182343754</v>
      </c>
      <c r="Y17" s="28">
        <f t="shared" si="0"/>
        <v>-180892674</v>
      </c>
      <c r="Z17" s="29">
        <f>+IF(X17&lt;&gt;0,+(Y17/X17)*100,0)</f>
        <v>-99.204206358502418</v>
      </c>
      <c r="AA17" s="30">
        <f>SUM(AA6:AA16)</f>
        <v>497440482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-208482922</v>
      </c>
      <c r="F26" s="20">
        <v>-208482922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-52120734</v>
      </c>
      <c r="Y26" s="20">
        <v>52120734</v>
      </c>
      <c r="Z26" s="21">
        <v>-100</v>
      </c>
      <c r="AA26" s="22">
        <v>-208482922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-208482922</v>
      </c>
      <c r="F27" s="28">
        <f t="shared" si="1"/>
        <v>-208482922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-52120734</v>
      </c>
      <c r="Y27" s="28">
        <f t="shared" si="1"/>
        <v>52120734</v>
      </c>
      <c r="Z27" s="29">
        <f>+IF(X27&lt;&gt;0,+(Y27/X27)*100,0)</f>
        <v>-100</v>
      </c>
      <c r="AA27" s="30">
        <f>SUM(AA21:AA26)</f>
        <v>-208482922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3196719</v>
      </c>
      <c r="D38" s="32">
        <f>+D17+D27+D36</f>
        <v>0</v>
      </c>
      <c r="E38" s="33">
        <f t="shared" si="3"/>
        <v>288957560</v>
      </c>
      <c r="F38" s="2">
        <f t="shared" si="3"/>
        <v>288957560</v>
      </c>
      <c r="G38" s="2">
        <f t="shared" si="3"/>
        <v>489306</v>
      </c>
      <c r="H38" s="2">
        <f t="shared" si="3"/>
        <v>472358</v>
      </c>
      <c r="I38" s="2">
        <f t="shared" si="3"/>
        <v>489416</v>
      </c>
      <c r="J38" s="2">
        <f t="shared" si="3"/>
        <v>1451080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1451080</v>
      </c>
      <c r="X38" s="2">
        <f t="shared" si="3"/>
        <v>130223020</v>
      </c>
      <c r="Y38" s="2">
        <f t="shared" si="3"/>
        <v>-128771940</v>
      </c>
      <c r="Z38" s="34">
        <f>+IF(X38&lt;&gt;0,+(Y38/X38)*100,0)</f>
        <v>-98.885696246331861</v>
      </c>
      <c r="AA38" s="35">
        <f>+AA17+AA27+AA36</f>
        <v>288957560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1936093</v>
      </c>
      <c r="H39" s="2">
        <f>+G40+H60</f>
        <v>2425399</v>
      </c>
      <c r="I39" s="2">
        <f>+H40+I60</f>
        <v>2897757</v>
      </c>
      <c r="J39" s="2">
        <f>+G39</f>
        <v>1936093</v>
      </c>
      <c r="K39" s="2">
        <f>+I40+K60</f>
        <v>3387173</v>
      </c>
      <c r="L39" s="2">
        <f>+K40+L60</f>
        <v>3387173</v>
      </c>
      <c r="M39" s="2">
        <f>+L40+M60</f>
        <v>3387173</v>
      </c>
      <c r="N39" s="2">
        <f>+K39</f>
        <v>3387173</v>
      </c>
      <c r="O39" s="2">
        <f>+M40+O60</f>
        <v>3387173</v>
      </c>
      <c r="P39" s="2">
        <f>+O40+P60</f>
        <v>3387173</v>
      </c>
      <c r="Q39" s="2">
        <f>+P40+Q60</f>
        <v>3387173</v>
      </c>
      <c r="R39" s="2">
        <f>+O39</f>
        <v>3387173</v>
      </c>
      <c r="S39" s="2">
        <f>+Q40+S60</f>
        <v>3387173</v>
      </c>
      <c r="T39" s="2">
        <f>+S40+T60</f>
        <v>3387173</v>
      </c>
      <c r="U39" s="2">
        <f>+T40+U60</f>
        <v>3387173</v>
      </c>
      <c r="V39" s="2">
        <f>+S39</f>
        <v>3387173</v>
      </c>
      <c r="W39" s="2">
        <f>+G39</f>
        <v>1936093</v>
      </c>
      <c r="X39" s="2"/>
      <c r="Y39" s="2">
        <f>+W39-X39</f>
        <v>1936093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3196719</v>
      </c>
      <c r="D40" s="43">
        <f t="shared" ref="D40:AA40" si="4">+D38+D39</f>
        <v>0</v>
      </c>
      <c r="E40" s="44">
        <f t="shared" si="4"/>
        <v>288957560</v>
      </c>
      <c r="F40" s="45">
        <f t="shared" si="4"/>
        <v>288957560</v>
      </c>
      <c r="G40" s="45">
        <f t="shared" si="4"/>
        <v>2425399</v>
      </c>
      <c r="H40" s="45">
        <f t="shared" si="4"/>
        <v>2897757</v>
      </c>
      <c r="I40" s="45">
        <f t="shared" si="4"/>
        <v>3387173</v>
      </c>
      <c r="J40" s="45">
        <f>+I40</f>
        <v>3387173</v>
      </c>
      <c r="K40" s="45">
        <f t="shared" si="4"/>
        <v>3387173</v>
      </c>
      <c r="L40" s="45">
        <f t="shared" si="4"/>
        <v>3387173</v>
      </c>
      <c r="M40" s="45">
        <f t="shared" si="4"/>
        <v>3387173</v>
      </c>
      <c r="N40" s="45">
        <f>+M40</f>
        <v>3387173</v>
      </c>
      <c r="O40" s="45">
        <f t="shared" si="4"/>
        <v>3387173</v>
      </c>
      <c r="P40" s="45">
        <f t="shared" si="4"/>
        <v>3387173</v>
      </c>
      <c r="Q40" s="45">
        <f t="shared" si="4"/>
        <v>3387173</v>
      </c>
      <c r="R40" s="45">
        <f>+Q40</f>
        <v>3387173</v>
      </c>
      <c r="S40" s="45">
        <f t="shared" si="4"/>
        <v>3387173</v>
      </c>
      <c r="T40" s="45">
        <f t="shared" si="4"/>
        <v>3387173</v>
      </c>
      <c r="U40" s="45">
        <f t="shared" si="4"/>
        <v>3387173</v>
      </c>
      <c r="V40" s="45">
        <f>+U40</f>
        <v>3387173</v>
      </c>
      <c r="W40" s="45">
        <f>+V40</f>
        <v>3387173</v>
      </c>
      <c r="X40" s="45">
        <f t="shared" si="4"/>
        <v>130223020</v>
      </c>
      <c r="Y40" s="45">
        <f t="shared" si="4"/>
        <v>-126835847</v>
      </c>
      <c r="Z40" s="46">
        <f>+IF(X40&lt;&gt;0,+(Y40/X40)*100,0)</f>
        <v>-97.398944518411568</v>
      </c>
      <c r="AA40" s="47">
        <f t="shared" si="4"/>
        <v>288957560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-1955000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-488751</v>
      </c>
      <c r="Y14" s="20">
        <v>488751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-488751</v>
      </c>
      <c r="Y17" s="28">
        <f t="shared" si="0"/>
        <v>488751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-1955000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-488751</v>
      </c>
      <c r="Y38" s="2">
        <f t="shared" si="3"/>
        <v>488751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-1955000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-488751</v>
      </c>
      <c r="Y40" s="45">
        <f t="shared" si="4"/>
        <v>488751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22971524</v>
      </c>
      <c r="X10" s="20"/>
      <c r="Y10" s="20">
        <v>22971524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22971524</v>
      </c>
      <c r="X17" s="28">
        <f t="shared" si="0"/>
        <v>0</v>
      </c>
      <c r="Y17" s="28">
        <f t="shared" si="0"/>
        <v>22971524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27613797</v>
      </c>
      <c r="H38" s="2">
        <f t="shared" si="3"/>
        <v>-1492490</v>
      </c>
      <c r="I38" s="2">
        <f t="shared" si="3"/>
        <v>-3149783</v>
      </c>
      <c r="J38" s="2">
        <f t="shared" si="3"/>
        <v>22971524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22971524</v>
      </c>
      <c r="X38" s="2">
        <f t="shared" si="3"/>
        <v>0</v>
      </c>
      <c r="Y38" s="2">
        <f t="shared" si="3"/>
        <v>22971524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27613797</v>
      </c>
      <c r="I39" s="2">
        <f>+H40+I60</f>
        <v>26121307</v>
      </c>
      <c r="J39" s="2">
        <f>+G39</f>
        <v>0</v>
      </c>
      <c r="K39" s="2">
        <f>+I40+K60</f>
        <v>22971524</v>
      </c>
      <c r="L39" s="2">
        <f>+K40+L60</f>
        <v>22971524</v>
      </c>
      <c r="M39" s="2">
        <f>+L40+M60</f>
        <v>22971524</v>
      </c>
      <c r="N39" s="2">
        <f>+K39</f>
        <v>22971524</v>
      </c>
      <c r="O39" s="2">
        <f>+M40+O60</f>
        <v>22971524</v>
      </c>
      <c r="P39" s="2">
        <f>+O40+P60</f>
        <v>22971524</v>
      </c>
      <c r="Q39" s="2">
        <f>+P40+Q60</f>
        <v>22971524</v>
      </c>
      <c r="R39" s="2">
        <f>+O39</f>
        <v>22971524</v>
      </c>
      <c r="S39" s="2">
        <f>+Q40+S60</f>
        <v>22971524</v>
      </c>
      <c r="T39" s="2">
        <f>+S40+T60</f>
        <v>22971524</v>
      </c>
      <c r="U39" s="2">
        <f>+T40+U60</f>
        <v>22971524</v>
      </c>
      <c r="V39" s="2">
        <f>+S39</f>
        <v>22971524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27613797</v>
      </c>
      <c r="H40" s="45">
        <f t="shared" si="4"/>
        <v>26121307</v>
      </c>
      <c r="I40" s="45">
        <f t="shared" si="4"/>
        <v>22971524</v>
      </c>
      <c r="J40" s="45">
        <f>+I40</f>
        <v>22971524</v>
      </c>
      <c r="K40" s="45">
        <f t="shared" si="4"/>
        <v>22971524</v>
      </c>
      <c r="L40" s="45">
        <f t="shared" si="4"/>
        <v>22971524</v>
      </c>
      <c r="M40" s="45">
        <f t="shared" si="4"/>
        <v>22971524</v>
      </c>
      <c r="N40" s="45">
        <f>+M40</f>
        <v>22971524</v>
      </c>
      <c r="O40" s="45">
        <f t="shared" si="4"/>
        <v>22971524</v>
      </c>
      <c r="P40" s="45">
        <f t="shared" si="4"/>
        <v>22971524</v>
      </c>
      <c r="Q40" s="45">
        <f t="shared" si="4"/>
        <v>22971524</v>
      </c>
      <c r="R40" s="45">
        <f>+Q40</f>
        <v>22971524</v>
      </c>
      <c r="S40" s="45">
        <f t="shared" si="4"/>
        <v>22971524</v>
      </c>
      <c r="T40" s="45">
        <f t="shared" si="4"/>
        <v>22971524</v>
      </c>
      <c r="U40" s="45">
        <f t="shared" si="4"/>
        <v>22971524</v>
      </c>
      <c r="V40" s="45">
        <f>+U40</f>
        <v>22971524</v>
      </c>
      <c r="W40" s="45">
        <f>+V40</f>
        <v>22971524</v>
      </c>
      <c r="X40" s="45">
        <f t="shared" si="4"/>
        <v>0</v>
      </c>
      <c r="Y40" s="45">
        <f t="shared" si="4"/>
        <v>22971524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106327</v>
      </c>
      <c r="D7" s="18"/>
      <c r="E7" s="19">
        <v>308622425</v>
      </c>
      <c r="F7" s="20">
        <v>308622425</v>
      </c>
      <c r="G7" s="20">
        <v>93284</v>
      </c>
      <c r="H7" s="20">
        <v>123835</v>
      </c>
      <c r="I7" s="20">
        <v>101166</v>
      </c>
      <c r="J7" s="20">
        <v>318285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318285</v>
      </c>
      <c r="X7" s="20">
        <v>77155605</v>
      </c>
      <c r="Y7" s="20">
        <v>-76837320</v>
      </c>
      <c r="Z7" s="21">
        <v>-99.587476502841241</v>
      </c>
      <c r="AA7" s="22">
        <v>308622425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6226974</v>
      </c>
      <c r="F9" s="20">
        <v>6226974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1556745</v>
      </c>
      <c r="Y9" s="20">
        <v>-1556745</v>
      </c>
      <c r="Z9" s="21">
        <v>-100</v>
      </c>
      <c r="AA9" s="22">
        <v>6226974</v>
      </c>
    </row>
    <row r="10" spans="1:27" x14ac:dyDescent="0.25">
      <c r="A10" s="23" t="s">
        <v>38</v>
      </c>
      <c r="B10" s="17" t="s">
        <v>6</v>
      </c>
      <c r="C10" s="18">
        <v>430702000</v>
      </c>
      <c r="D10" s="18"/>
      <c r="E10" s="19">
        <v>200693190</v>
      </c>
      <c r="F10" s="20">
        <v>200693190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-162349549</v>
      </c>
      <c r="X10" s="20">
        <v>50173296</v>
      </c>
      <c r="Y10" s="20">
        <v>-212522845</v>
      </c>
      <c r="Z10" s="21">
        <v>-423.57760391105262</v>
      </c>
      <c r="AA10" s="22">
        <v>200693190</v>
      </c>
    </row>
    <row r="11" spans="1:27" x14ac:dyDescent="0.25">
      <c r="A11" s="23" t="s">
        <v>39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105154965</v>
      </c>
      <c r="X11" s="20">
        <v>11117340</v>
      </c>
      <c r="Y11" s="20">
        <v>94037625</v>
      </c>
      <c r="Z11" s="21">
        <v>845.86443339863672</v>
      </c>
      <c r="AA11" s="22">
        <v>44469364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-514951280</v>
      </c>
      <c r="D14" s="18"/>
      <c r="E14" s="19">
        <v>-424718801</v>
      </c>
      <c r="F14" s="20">
        <v>-424718801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-50544343</v>
      </c>
      <c r="X14" s="20">
        <v>-106179711</v>
      </c>
      <c r="Y14" s="20">
        <v>55635368</v>
      </c>
      <c r="Z14" s="21">
        <v>-52.397362430191585</v>
      </c>
      <c r="AA14" s="22">
        <v>-424718801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1577808293</v>
      </c>
      <c r="D17" s="26">
        <f>SUM(D6:D16)</f>
        <v>0</v>
      </c>
      <c r="E17" s="27">
        <f t="shared" si="0"/>
        <v>135293152</v>
      </c>
      <c r="F17" s="28">
        <f t="shared" si="0"/>
        <v>135293152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-107420642</v>
      </c>
      <c r="X17" s="28">
        <f t="shared" si="0"/>
        <v>33823275</v>
      </c>
      <c r="Y17" s="28">
        <f t="shared" si="0"/>
        <v>-141243917</v>
      </c>
      <c r="Z17" s="29">
        <f>+IF(X17&lt;&gt;0,+(Y17/X17)*100,0)</f>
        <v>-417.59385216245323</v>
      </c>
      <c r="AA17" s="30">
        <f>SUM(AA6:AA16)</f>
        <v>135293152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-205166691</v>
      </c>
      <c r="F26" s="20">
        <v>-205166691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-51291678</v>
      </c>
      <c r="Y26" s="20">
        <v>51291678</v>
      </c>
      <c r="Z26" s="21">
        <v>-100</v>
      </c>
      <c r="AA26" s="22">
        <v>-205166691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-205166691</v>
      </c>
      <c r="F27" s="28">
        <f t="shared" si="1"/>
        <v>-205166691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-51291678</v>
      </c>
      <c r="Y27" s="28">
        <f t="shared" si="1"/>
        <v>51291678</v>
      </c>
      <c r="Z27" s="29">
        <f>+IF(X27&lt;&gt;0,+(Y27/X27)*100,0)</f>
        <v>-100</v>
      </c>
      <c r="AA27" s="30">
        <f>SUM(AA21:AA26)</f>
        <v>-205166691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/>
      <c r="F33" s="20"/>
      <c r="G33" s="20">
        <v>46530</v>
      </c>
      <c r="H33" s="36">
        <v>28798</v>
      </c>
      <c r="I33" s="36">
        <v>14817</v>
      </c>
      <c r="J33" s="36">
        <v>90145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90145</v>
      </c>
      <c r="X33" s="36"/>
      <c r="Y33" s="20">
        <v>90145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-16941311</v>
      </c>
      <c r="F35" s="20">
        <v>-16941311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-4235328</v>
      </c>
      <c r="Y35" s="20">
        <v>4235328</v>
      </c>
      <c r="Z35" s="21">
        <v>-100</v>
      </c>
      <c r="AA35" s="22">
        <v>-16941311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-16941311</v>
      </c>
      <c r="F36" s="28">
        <f t="shared" si="2"/>
        <v>-16941311</v>
      </c>
      <c r="G36" s="28">
        <f t="shared" si="2"/>
        <v>46530</v>
      </c>
      <c r="H36" s="28">
        <f t="shared" si="2"/>
        <v>28798</v>
      </c>
      <c r="I36" s="28">
        <f t="shared" si="2"/>
        <v>14817</v>
      </c>
      <c r="J36" s="28">
        <f t="shared" si="2"/>
        <v>90145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90145</v>
      </c>
      <c r="X36" s="28">
        <f t="shared" si="2"/>
        <v>-4235328</v>
      </c>
      <c r="Y36" s="28">
        <f t="shared" si="2"/>
        <v>4325473</v>
      </c>
      <c r="Z36" s="29">
        <f>+IF(X36&lt;&gt;0,+(Y36/X36)*100,0)</f>
        <v>-102.12840658385845</v>
      </c>
      <c r="AA36" s="30">
        <f>SUM(AA31:AA35)</f>
        <v>-16941311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1532906758</v>
      </c>
      <c r="D38" s="32">
        <f>+D17+D27+D36</f>
        <v>0</v>
      </c>
      <c r="E38" s="33">
        <f t="shared" si="3"/>
        <v>-86814850</v>
      </c>
      <c r="F38" s="2">
        <f t="shared" si="3"/>
        <v>-86814850</v>
      </c>
      <c r="G38" s="2">
        <f t="shared" si="3"/>
        <v>-244651814</v>
      </c>
      <c r="H38" s="2">
        <f t="shared" si="3"/>
        <v>79838667</v>
      </c>
      <c r="I38" s="2">
        <f t="shared" si="3"/>
        <v>57482650</v>
      </c>
      <c r="J38" s="2">
        <f t="shared" si="3"/>
        <v>-107330497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-107330497</v>
      </c>
      <c r="X38" s="2">
        <f t="shared" si="3"/>
        <v>-21703731</v>
      </c>
      <c r="Y38" s="2">
        <f t="shared" si="3"/>
        <v>-85626766</v>
      </c>
      <c r="Z38" s="34">
        <f>+IF(X38&lt;&gt;0,+(Y38/X38)*100,0)</f>
        <v>394.52555876222391</v>
      </c>
      <c r="AA38" s="35">
        <f>+AA17+AA27+AA36</f>
        <v>-86814850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6495340</v>
      </c>
      <c r="H39" s="2">
        <f>+G40+H60</f>
        <v>-238156474</v>
      </c>
      <c r="I39" s="2">
        <f>+H40+I60</f>
        <v>-158317807</v>
      </c>
      <c r="J39" s="2">
        <f>+G39</f>
        <v>6495340</v>
      </c>
      <c r="K39" s="2">
        <f>+I40+K60</f>
        <v>-100835157</v>
      </c>
      <c r="L39" s="2">
        <f>+K40+L60</f>
        <v>-100835157</v>
      </c>
      <c r="M39" s="2">
        <f>+L40+M60</f>
        <v>-100835157</v>
      </c>
      <c r="N39" s="2">
        <f>+K39</f>
        <v>-100835157</v>
      </c>
      <c r="O39" s="2">
        <f>+M40+O60</f>
        <v>-100835157</v>
      </c>
      <c r="P39" s="2">
        <f>+O40+P60</f>
        <v>-100835157</v>
      </c>
      <c r="Q39" s="2">
        <f>+P40+Q60</f>
        <v>-100835157</v>
      </c>
      <c r="R39" s="2">
        <f>+O39</f>
        <v>-100835157</v>
      </c>
      <c r="S39" s="2">
        <f>+Q40+S60</f>
        <v>-100835157</v>
      </c>
      <c r="T39" s="2">
        <f>+S40+T60</f>
        <v>-100835157</v>
      </c>
      <c r="U39" s="2">
        <f>+T40+U60</f>
        <v>-100835157</v>
      </c>
      <c r="V39" s="2">
        <f>+S39</f>
        <v>-100835157</v>
      </c>
      <c r="W39" s="2">
        <f>+G39</f>
        <v>6495340</v>
      </c>
      <c r="X39" s="2"/>
      <c r="Y39" s="2">
        <f>+W39-X39</f>
        <v>6495340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1532906758</v>
      </c>
      <c r="D40" s="43">
        <f t="shared" ref="D40:AA40" si="4">+D38+D39</f>
        <v>0</v>
      </c>
      <c r="E40" s="44">
        <f t="shared" si="4"/>
        <v>-86814850</v>
      </c>
      <c r="F40" s="45">
        <f t="shared" si="4"/>
        <v>-86814850</v>
      </c>
      <c r="G40" s="45">
        <f t="shared" si="4"/>
        <v>-238156474</v>
      </c>
      <c r="H40" s="45">
        <f t="shared" si="4"/>
        <v>-158317807</v>
      </c>
      <c r="I40" s="45">
        <f t="shared" si="4"/>
        <v>-100835157</v>
      </c>
      <c r="J40" s="45">
        <f>+I40</f>
        <v>-100835157</v>
      </c>
      <c r="K40" s="45">
        <f t="shared" si="4"/>
        <v>-100835157</v>
      </c>
      <c r="L40" s="45">
        <f t="shared" si="4"/>
        <v>-100835157</v>
      </c>
      <c r="M40" s="45">
        <f t="shared" si="4"/>
        <v>-100835157</v>
      </c>
      <c r="N40" s="45">
        <f>+M40</f>
        <v>-100835157</v>
      </c>
      <c r="O40" s="45">
        <f t="shared" si="4"/>
        <v>-100835157</v>
      </c>
      <c r="P40" s="45">
        <f t="shared" si="4"/>
        <v>-100835157</v>
      </c>
      <c r="Q40" s="45">
        <f t="shared" si="4"/>
        <v>-100835157</v>
      </c>
      <c r="R40" s="45">
        <f>+Q40</f>
        <v>-100835157</v>
      </c>
      <c r="S40" s="45">
        <f t="shared" si="4"/>
        <v>-100835157</v>
      </c>
      <c r="T40" s="45">
        <f t="shared" si="4"/>
        <v>-100835157</v>
      </c>
      <c r="U40" s="45">
        <f t="shared" si="4"/>
        <v>-100835157</v>
      </c>
      <c r="V40" s="45">
        <f>+U40</f>
        <v>-100835157</v>
      </c>
      <c r="W40" s="45">
        <f>+V40</f>
        <v>-100835157</v>
      </c>
      <c r="X40" s="45">
        <f t="shared" si="4"/>
        <v>-21703731</v>
      </c>
      <c r="Y40" s="45">
        <f t="shared" si="4"/>
        <v>-79131426</v>
      </c>
      <c r="Z40" s="46">
        <f>+IF(X40&lt;&gt;0,+(Y40/X40)*100,0)</f>
        <v>364.59826193017227</v>
      </c>
      <c r="AA40" s="47">
        <f t="shared" si="4"/>
        <v>-86814850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131922156</v>
      </c>
      <c r="G7" s="20">
        <v>13749653</v>
      </c>
      <c r="H7" s="20">
        <v>11518937</v>
      </c>
      <c r="I7" s="20">
        <v>9726596</v>
      </c>
      <c r="J7" s="20">
        <v>34995186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34995186</v>
      </c>
      <c r="X7" s="20">
        <v>32980539</v>
      </c>
      <c r="Y7" s="20">
        <v>2014647</v>
      </c>
      <c r="Z7" s="21">
        <v>6.1085933131656827</v>
      </c>
      <c r="AA7" s="22">
        <v>131922156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814512</v>
      </c>
      <c r="G8" s="20">
        <v>1930951</v>
      </c>
      <c r="H8" s="20">
        <v>335719</v>
      </c>
      <c r="I8" s="20">
        <v>1867158</v>
      </c>
      <c r="J8" s="20">
        <v>4133828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4133828</v>
      </c>
      <c r="X8" s="20">
        <v>203628</v>
      </c>
      <c r="Y8" s="20">
        <v>3930200</v>
      </c>
      <c r="Z8" s="21">
        <v>1930.0882000510735</v>
      </c>
      <c r="AA8" s="22">
        <v>814512</v>
      </c>
    </row>
    <row r="9" spans="1:27" x14ac:dyDescent="0.25">
      <c r="A9" s="23" t="s">
        <v>37</v>
      </c>
      <c r="B9" s="17" t="s">
        <v>6</v>
      </c>
      <c r="C9" s="18">
        <v>4676061</v>
      </c>
      <c r="D9" s="18"/>
      <c r="E9" s="19">
        <v>12378564</v>
      </c>
      <c r="F9" s="20">
        <v>12378564</v>
      </c>
      <c r="G9" s="20"/>
      <c r="H9" s="20">
        <v>523000</v>
      </c>
      <c r="I9" s="20"/>
      <c r="J9" s="20">
        <v>523000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523000</v>
      </c>
      <c r="X9" s="20">
        <v>3094641</v>
      </c>
      <c r="Y9" s="20">
        <v>-2571641</v>
      </c>
      <c r="Z9" s="21">
        <v>-83.099816747726152</v>
      </c>
      <c r="AA9" s="22">
        <v>12378564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311791440</v>
      </c>
      <c r="F10" s="20">
        <v>311791440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77947860</v>
      </c>
      <c r="Y10" s="20">
        <v>-77947860</v>
      </c>
      <c r="Z10" s="21">
        <v>-100</v>
      </c>
      <c r="AA10" s="22">
        <v>311791440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-147422435</v>
      </c>
      <c r="D14" s="18"/>
      <c r="E14" s="19">
        <v>-430281060</v>
      </c>
      <c r="F14" s="20">
        <v>-430281060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-40837114</v>
      </c>
      <c r="X14" s="20">
        <v>-107570265</v>
      </c>
      <c r="Y14" s="20">
        <v>66733151</v>
      </c>
      <c r="Z14" s="21">
        <v>-62.036800783190415</v>
      </c>
      <c r="AA14" s="22">
        <v>-430281060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26625612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-1185100</v>
      </c>
      <c r="X17" s="28">
        <f t="shared" si="0"/>
        <v>6656403</v>
      </c>
      <c r="Y17" s="28">
        <f t="shared" si="0"/>
        <v>-7841503</v>
      </c>
      <c r="Z17" s="29">
        <f>+IF(X17&lt;&gt;0,+(Y17/X17)*100,0)</f>
        <v>-117.80391000965535</v>
      </c>
      <c r="AA17" s="30">
        <f>SUM(AA6:AA16)</f>
        <v>26625612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-217409328</v>
      </c>
      <c r="D26" s="18"/>
      <c r="E26" s="19">
        <v>-271123008</v>
      </c>
      <c r="F26" s="20">
        <v>-271123008</v>
      </c>
      <c r="G26" s="20"/>
      <c r="H26" s="20"/>
      <c r="I26" s="20">
        <v>-717118</v>
      </c>
      <c r="J26" s="20">
        <v>-717118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-717118</v>
      </c>
      <c r="X26" s="20">
        <v>-67780752</v>
      </c>
      <c r="Y26" s="20">
        <v>67063634</v>
      </c>
      <c r="Z26" s="21">
        <v>-98.942003476149097</v>
      </c>
      <c r="AA26" s="22">
        <v>-271123008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-217409328</v>
      </c>
      <c r="D27" s="26">
        <f>SUM(D21:D26)</f>
        <v>0</v>
      </c>
      <c r="E27" s="27">
        <f t="shared" si="1"/>
        <v>-271123008</v>
      </c>
      <c r="F27" s="28">
        <f t="shared" si="1"/>
        <v>-271123008</v>
      </c>
      <c r="G27" s="28">
        <f t="shared" si="1"/>
        <v>0</v>
      </c>
      <c r="H27" s="28">
        <f t="shared" si="1"/>
        <v>0</v>
      </c>
      <c r="I27" s="28">
        <f t="shared" si="1"/>
        <v>-717118</v>
      </c>
      <c r="J27" s="28">
        <f t="shared" si="1"/>
        <v>-717118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-717118</v>
      </c>
      <c r="X27" s="28">
        <f t="shared" si="1"/>
        <v>-67780752</v>
      </c>
      <c r="Y27" s="28">
        <f t="shared" si="1"/>
        <v>67063634</v>
      </c>
      <c r="Z27" s="29">
        <f>+IF(X27&lt;&gt;0,+(Y27/X27)*100,0)</f>
        <v>-98.942003476149097</v>
      </c>
      <c r="AA27" s="30">
        <f>SUM(AA21:AA26)</f>
        <v>-271123008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-219269904</v>
      </c>
      <c r="D38" s="32">
        <f>+D17+D27+D36</f>
        <v>0</v>
      </c>
      <c r="E38" s="33">
        <f t="shared" si="3"/>
        <v>-244497396</v>
      </c>
      <c r="F38" s="2">
        <f t="shared" si="3"/>
        <v>-244497396</v>
      </c>
      <c r="G38" s="2">
        <f t="shared" si="3"/>
        <v>1699749</v>
      </c>
      <c r="H38" s="2">
        <f t="shared" si="3"/>
        <v>640863</v>
      </c>
      <c r="I38" s="2">
        <f t="shared" si="3"/>
        <v>-4242830</v>
      </c>
      <c r="J38" s="2">
        <f t="shared" si="3"/>
        <v>-1902218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-1902218</v>
      </c>
      <c r="X38" s="2">
        <f t="shared" si="3"/>
        <v>-61124349</v>
      </c>
      <c r="Y38" s="2">
        <f t="shared" si="3"/>
        <v>59222131</v>
      </c>
      <c r="Z38" s="34">
        <f>+IF(X38&lt;&gt;0,+(Y38/X38)*100,0)</f>
        <v>-96.887953767818445</v>
      </c>
      <c r="AA38" s="35">
        <f>+AA17+AA27+AA36</f>
        <v>-244497396</v>
      </c>
    </row>
    <row r="39" spans="1:27" x14ac:dyDescent="0.25">
      <c r="A39" s="23" t="s">
        <v>60</v>
      </c>
      <c r="B39" s="17"/>
      <c r="C39" s="32">
        <v>-2135248500</v>
      </c>
      <c r="D39" s="32"/>
      <c r="E39" s="33"/>
      <c r="F39" s="2"/>
      <c r="G39" s="2">
        <v>-2418937077</v>
      </c>
      <c r="H39" s="2">
        <f>+G40+H60</f>
        <v>-2426079434</v>
      </c>
      <c r="I39" s="2">
        <f>+H40+I60</f>
        <v>-2425438571</v>
      </c>
      <c r="J39" s="2">
        <f>+G39</f>
        <v>-2418937077</v>
      </c>
      <c r="K39" s="2">
        <f>+I40+K60</f>
        <v>-2429681401</v>
      </c>
      <c r="L39" s="2">
        <f>+K40+L60</f>
        <v>-2429681401</v>
      </c>
      <c r="M39" s="2">
        <f>+L40+M60</f>
        <v>-2429681401</v>
      </c>
      <c r="N39" s="2">
        <f>+K39</f>
        <v>-2429681401</v>
      </c>
      <c r="O39" s="2">
        <f>+M40+O60</f>
        <v>-2429681401</v>
      </c>
      <c r="P39" s="2">
        <f>+O40+P60</f>
        <v>-2429681401</v>
      </c>
      <c r="Q39" s="2">
        <f>+P40+Q60</f>
        <v>-2429681401</v>
      </c>
      <c r="R39" s="2">
        <f>+O39</f>
        <v>-2429681401</v>
      </c>
      <c r="S39" s="2">
        <f>+Q40+S60</f>
        <v>-2429681401</v>
      </c>
      <c r="T39" s="2">
        <f>+S40+T60</f>
        <v>-2429681401</v>
      </c>
      <c r="U39" s="2">
        <f>+T40+U60</f>
        <v>-2429681401</v>
      </c>
      <c r="V39" s="2">
        <f>+S39</f>
        <v>-2429681401</v>
      </c>
      <c r="W39" s="2">
        <f>+G39</f>
        <v>-2418937077</v>
      </c>
      <c r="X39" s="2"/>
      <c r="Y39" s="2">
        <f>+W39-X39</f>
        <v>-2418937077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-2354518404</v>
      </c>
      <c r="D40" s="43">
        <f t="shared" ref="D40:AA40" si="4">+D38+D39</f>
        <v>0</v>
      </c>
      <c r="E40" s="44">
        <f t="shared" si="4"/>
        <v>-244497396</v>
      </c>
      <c r="F40" s="45">
        <f t="shared" si="4"/>
        <v>-244497396</v>
      </c>
      <c r="G40" s="45">
        <f t="shared" si="4"/>
        <v>-2417237328</v>
      </c>
      <c r="H40" s="45">
        <f t="shared" si="4"/>
        <v>-2425438571</v>
      </c>
      <c r="I40" s="45">
        <f t="shared" si="4"/>
        <v>-2429681401</v>
      </c>
      <c r="J40" s="45">
        <f>+I40</f>
        <v>-2429681401</v>
      </c>
      <c r="K40" s="45">
        <f t="shared" si="4"/>
        <v>-2429681401</v>
      </c>
      <c r="L40" s="45">
        <f t="shared" si="4"/>
        <v>-2429681401</v>
      </c>
      <c r="M40" s="45">
        <f t="shared" si="4"/>
        <v>-2429681401</v>
      </c>
      <c r="N40" s="45">
        <f>+M40</f>
        <v>-2429681401</v>
      </c>
      <c r="O40" s="45">
        <f t="shared" si="4"/>
        <v>-2429681401</v>
      </c>
      <c r="P40" s="45">
        <f t="shared" si="4"/>
        <v>-2429681401</v>
      </c>
      <c r="Q40" s="45">
        <f t="shared" si="4"/>
        <v>-2429681401</v>
      </c>
      <c r="R40" s="45">
        <f>+Q40</f>
        <v>-2429681401</v>
      </c>
      <c r="S40" s="45">
        <f t="shared" si="4"/>
        <v>-2429681401</v>
      </c>
      <c r="T40" s="45">
        <f t="shared" si="4"/>
        <v>-2429681401</v>
      </c>
      <c r="U40" s="45">
        <f t="shared" si="4"/>
        <v>-2429681401</v>
      </c>
      <c r="V40" s="45">
        <f>+U40</f>
        <v>-2429681401</v>
      </c>
      <c r="W40" s="45">
        <f>+V40</f>
        <v>-2429681401</v>
      </c>
      <c r="X40" s="45">
        <f t="shared" si="4"/>
        <v>-61124349</v>
      </c>
      <c r="Y40" s="45">
        <f t="shared" si="4"/>
        <v>-2359714946</v>
      </c>
      <c r="Z40" s="46">
        <f>+IF(X40&lt;&gt;0,+(Y40/X40)*100,0)</f>
        <v>3860.5154649581627</v>
      </c>
      <c r="AA40" s="47">
        <f t="shared" si="4"/>
        <v>-244497396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59250675</v>
      </c>
      <c r="G7" s="20">
        <v>347</v>
      </c>
      <c r="H7" s="20">
        <v>14744</v>
      </c>
      <c r="I7" s="20">
        <v>5163070</v>
      </c>
      <c r="J7" s="20">
        <v>5178161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5178161</v>
      </c>
      <c r="X7" s="20">
        <v>14812668</v>
      </c>
      <c r="Y7" s="20">
        <v>-9634507</v>
      </c>
      <c r="Z7" s="21">
        <v>-65.042347536581531</v>
      </c>
      <c r="AA7" s="22">
        <v>59250675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2090001</v>
      </c>
      <c r="Y9" s="20">
        <v>-2090001</v>
      </c>
      <c r="Z9" s="21">
        <v>-100</v>
      </c>
      <c r="AA9" s="22">
        <v>8360000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78780750</v>
      </c>
      <c r="Y10" s="20">
        <v>-78780750</v>
      </c>
      <c r="Z10" s="21">
        <v>-100</v>
      </c>
      <c r="AA10" s="22">
        <v>315123000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-244598807</v>
      </c>
      <c r="F14" s="20">
        <v>-244598807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394</v>
      </c>
      <c r="X14" s="20">
        <v>-61149690</v>
      </c>
      <c r="Y14" s="20">
        <v>61150084</v>
      </c>
      <c r="Z14" s="21">
        <v>-100.00064432051904</v>
      </c>
      <c r="AA14" s="22">
        <v>-244598807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138134868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5178555</v>
      </c>
      <c r="X17" s="28">
        <f t="shared" si="0"/>
        <v>34533729</v>
      </c>
      <c r="Y17" s="28">
        <f t="shared" si="0"/>
        <v>-29355174</v>
      </c>
      <c r="Z17" s="29">
        <f>+IF(X17&lt;&gt;0,+(Y17/X17)*100,0)</f>
        <v>-85.004356175957724</v>
      </c>
      <c r="AA17" s="30">
        <f>SUM(AA6:AA16)</f>
        <v>138134868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-266298962</v>
      </c>
      <c r="F26" s="20">
        <v>-266298962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-66574743</v>
      </c>
      <c r="Y26" s="20">
        <v>66574743</v>
      </c>
      <c r="Z26" s="21">
        <v>-100</v>
      </c>
      <c r="AA26" s="22">
        <v>-266298962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-266298962</v>
      </c>
      <c r="F27" s="28">
        <f t="shared" si="1"/>
        <v>-266298962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-66574743</v>
      </c>
      <c r="Y27" s="28">
        <f t="shared" si="1"/>
        <v>66574743</v>
      </c>
      <c r="Z27" s="29">
        <f>+IF(X27&lt;&gt;0,+(Y27/X27)*100,0)</f>
        <v>-100</v>
      </c>
      <c r="AA27" s="30">
        <f>SUM(AA21:AA26)</f>
        <v>-266298962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28621039</v>
      </c>
      <c r="D38" s="32">
        <f>+D17+D27+D36</f>
        <v>0</v>
      </c>
      <c r="E38" s="33">
        <f t="shared" si="3"/>
        <v>-128164094</v>
      </c>
      <c r="F38" s="2">
        <f t="shared" si="3"/>
        <v>-128164094</v>
      </c>
      <c r="G38" s="2">
        <f t="shared" si="3"/>
        <v>347</v>
      </c>
      <c r="H38" s="2">
        <f t="shared" si="3"/>
        <v>14744</v>
      </c>
      <c r="I38" s="2">
        <f t="shared" si="3"/>
        <v>5163464</v>
      </c>
      <c r="J38" s="2">
        <f t="shared" si="3"/>
        <v>5178555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5178555</v>
      </c>
      <c r="X38" s="2">
        <f t="shared" si="3"/>
        <v>-32041014</v>
      </c>
      <c r="Y38" s="2">
        <f t="shared" si="3"/>
        <v>37219569</v>
      </c>
      <c r="Z38" s="34">
        <f>+IF(X38&lt;&gt;0,+(Y38/X38)*100,0)</f>
        <v>-116.16226939634306</v>
      </c>
      <c r="AA38" s="35">
        <f>+AA17+AA27+AA36</f>
        <v>-128164094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347</v>
      </c>
      <c r="I39" s="2">
        <f>+H40+I60</f>
        <v>15091</v>
      </c>
      <c r="J39" s="2">
        <f>+G39</f>
        <v>0</v>
      </c>
      <c r="K39" s="2">
        <f>+I40+K60</f>
        <v>5178555</v>
      </c>
      <c r="L39" s="2">
        <f>+K40+L60</f>
        <v>5178555</v>
      </c>
      <c r="M39" s="2">
        <f>+L40+M60</f>
        <v>5178555</v>
      </c>
      <c r="N39" s="2">
        <f>+K39</f>
        <v>5178555</v>
      </c>
      <c r="O39" s="2">
        <f>+M40+O60</f>
        <v>5178555</v>
      </c>
      <c r="P39" s="2">
        <f>+O40+P60</f>
        <v>5178555</v>
      </c>
      <c r="Q39" s="2">
        <f>+P40+Q60</f>
        <v>5178555</v>
      </c>
      <c r="R39" s="2">
        <f>+O39</f>
        <v>5178555</v>
      </c>
      <c r="S39" s="2">
        <f>+Q40+S60</f>
        <v>5178555</v>
      </c>
      <c r="T39" s="2">
        <f>+S40+T60</f>
        <v>5178555</v>
      </c>
      <c r="U39" s="2">
        <f>+T40+U60</f>
        <v>5178555</v>
      </c>
      <c r="V39" s="2">
        <f>+S39</f>
        <v>5178555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28631039</v>
      </c>
      <c r="D40" s="43">
        <f t="shared" ref="D40:AA40" si="4">+D38+D39</f>
        <v>0</v>
      </c>
      <c r="E40" s="44">
        <f t="shared" si="4"/>
        <v>-128164094</v>
      </c>
      <c r="F40" s="45">
        <f t="shared" si="4"/>
        <v>-128164094</v>
      </c>
      <c r="G40" s="45">
        <f t="shared" si="4"/>
        <v>347</v>
      </c>
      <c r="H40" s="45">
        <f t="shared" si="4"/>
        <v>15091</v>
      </c>
      <c r="I40" s="45">
        <f t="shared" si="4"/>
        <v>5178555</v>
      </c>
      <c r="J40" s="45">
        <f>+I40</f>
        <v>5178555</v>
      </c>
      <c r="K40" s="45">
        <f t="shared" si="4"/>
        <v>5178555</v>
      </c>
      <c r="L40" s="45">
        <f t="shared" si="4"/>
        <v>5178555</v>
      </c>
      <c r="M40" s="45">
        <f t="shared" si="4"/>
        <v>5178555</v>
      </c>
      <c r="N40" s="45">
        <f>+M40</f>
        <v>5178555</v>
      </c>
      <c r="O40" s="45">
        <f t="shared" si="4"/>
        <v>5178555</v>
      </c>
      <c r="P40" s="45">
        <f t="shared" si="4"/>
        <v>5178555</v>
      </c>
      <c r="Q40" s="45">
        <f t="shared" si="4"/>
        <v>5178555</v>
      </c>
      <c r="R40" s="45">
        <f>+Q40</f>
        <v>5178555</v>
      </c>
      <c r="S40" s="45">
        <f t="shared" si="4"/>
        <v>5178555</v>
      </c>
      <c r="T40" s="45">
        <f t="shared" si="4"/>
        <v>5178555</v>
      </c>
      <c r="U40" s="45">
        <f t="shared" si="4"/>
        <v>5178555</v>
      </c>
      <c r="V40" s="45">
        <f>+U40</f>
        <v>5178555</v>
      </c>
      <c r="W40" s="45">
        <f>+V40</f>
        <v>5178555</v>
      </c>
      <c r="X40" s="45">
        <f t="shared" si="4"/>
        <v>-32041014</v>
      </c>
      <c r="Y40" s="45">
        <f t="shared" si="4"/>
        <v>37219569</v>
      </c>
      <c r="Z40" s="46">
        <f>+IF(X40&lt;&gt;0,+(Y40/X40)*100,0)</f>
        <v>-116.16226939634306</v>
      </c>
      <c r="AA40" s="47">
        <f t="shared" si="4"/>
        <v>-128164094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212258894</v>
      </c>
      <c r="G7" s="20">
        <v>11626780</v>
      </c>
      <c r="H7" s="20">
        <v>11615417</v>
      </c>
      <c r="I7" s="20">
        <v>10629170</v>
      </c>
      <c r="J7" s="20">
        <v>33871367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33871367</v>
      </c>
      <c r="X7" s="20">
        <v>53064711</v>
      </c>
      <c r="Y7" s="20">
        <v>-19193344</v>
      </c>
      <c r="Z7" s="21">
        <v>-36.169694771351907</v>
      </c>
      <c r="AA7" s="22">
        <v>212258894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115648035</v>
      </c>
      <c r="X9" s="20">
        <v>27388848</v>
      </c>
      <c r="Y9" s="20">
        <v>88259187</v>
      </c>
      <c r="Z9" s="21">
        <v>322.24497722576723</v>
      </c>
      <c r="AA9" s="22">
        <v>109555401</v>
      </c>
    </row>
    <row r="10" spans="1:27" x14ac:dyDescent="0.25">
      <c r="A10" s="23" t="s">
        <v>38</v>
      </c>
      <c r="B10" s="17" t="s">
        <v>6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47175</v>
      </c>
      <c r="X11" s="20"/>
      <c r="Y11" s="20">
        <v>47175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-126526</v>
      </c>
      <c r="D14" s="18"/>
      <c r="E14" s="19">
        <v>-289887564</v>
      </c>
      <c r="F14" s="20">
        <v>-289887564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-39055902</v>
      </c>
      <c r="X14" s="20">
        <v>-24483420</v>
      </c>
      <c r="Y14" s="20">
        <v>-14572482</v>
      </c>
      <c r="Z14" s="21">
        <v>59.519797479273727</v>
      </c>
      <c r="AA14" s="22">
        <v>-289887564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31926731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110510675</v>
      </c>
      <c r="X17" s="28">
        <f t="shared" si="0"/>
        <v>55970139</v>
      </c>
      <c r="Y17" s="28">
        <f t="shared" si="0"/>
        <v>54540536</v>
      </c>
      <c r="Z17" s="29">
        <f>+IF(X17&lt;&gt;0,+(Y17/X17)*100,0)</f>
        <v>97.445775505399396</v>
      </c>
      <c r="AA17" s="30">
        <f>SUM(AA6:AA16)</f>
        <v>31926731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-38464294</v>
      </c>
      <c r="D26" s="18"/>
      <c r="E26" s="19">
        <v>-65790000</v>
      </c>
      <c r="F26" s="20">
        <v>-65790000</v>
      </c>
      <c r="G26" s="20">
        <v>-2327675</v>
      </c>
      <c r="H26" s="20">
        <v>-6307624</v>
      </c>
      <c r="I26" s="20">
        <v>-6574540</v>
      </c>
      <c r="J26" s="20">
        <v>-15209839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-15209839</v>
      </c>
      <c r="X26" s="20">
        <v>-16447494</v>
      </c>
      <c r="Y26" s="20">
        <v>1237655</v>
      </c>
      <c r="Z26" s="21">
        <v>-7.5248849459984601</v>
      </c>
      <c r="AA26" s="22">
        <v>-65790000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-38464294</v>
      </c>
      <c r="D27" s="26">
        <f>SUM(D21:D26)</f>
        <v>0</v>
      </c>
      <c r="E27" s="27">
        <f t="shared" si="1"/>
        <v>-65790000</v>
      </c>
      <c r="F27" s="28">
        <f t="shared" si="1"/>
        <v>-65790000</v>
      </c>
      <c r="G27" s="28">
        <f t="shared" si="1"/>
        <v>-2327675</v>
      </c>
      <c r="H27" s="28">
        <f t="shared" si="1"/>
        <v>-6307624</v>
      </c>
      <c r="I27" s="28">
        <f t="shared" si="1"/>
        <v>-6574540</v>
      </c>
      <c r="J27" s="28">
        <f t="shared" si="1"/>
        <v>-15209839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-15209839</v>
      </c>
      <c r="X27" s="28">
        <f t="shared" si="1"/>
        <v>-16447494</v>
      </c>
      <c r="Y27" s="28">
        <f t="shared" si="1"/>
        <v>1237655</v>
      </c>
      <c r="Z27" s="29">
        <f>+IF(X27&lt;&gt;0,+(Y27/X27)*100,0)</f>
        <v>-7.5248849459984601</v>
      </c>
      <c r="AA27" s="30">
        <f>SUM(AA21:AA26)</f>
        <v>-65790000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317296818</v>
      </c>
      <c r="D38" s="32">
        <f>+D17+D27+D36</f>
        <v>0</v>
      </c>
      <c r="E38" s="33">
        <f t="shared" si="3"/>
        <v>-33863269</v>
      </c>
      <c r="F38" s="2">
        <f t="shared" si="3"/>
        <v>-33863269</v>
      </c>
      <c r="G38" s="2">
        <f t="shared" si="3"/>
        <v>124949277</v>
      </c>
      <c r="H38" s="2">
        <f t="shared" si="3"/>
        <v>-8620998</v>
      </c>
      <c r="I38" s="2">
        <f t="shared" si="3"/>
        <v>-21027443</v>
      </c>
      <c r="J38" s="2">
        <f t="shared" si="3"/>
        <v>95300836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95300836</v>
      </c>
      <c r="X38" s="2">
        <f t="shared" si="3"/>
        <v>39522645</v>
      </c>
      <c r="Y38" s="2">
        <f t="shared" si="3"/>
        <v>55778191</v>
      </c>
      <c r="Z38" s="34">
        <f>+IF(X38&lt;&gt;0,+(Y38/X38)*100,0)</f>
        <v>141.12970171910305</v>
      </c>
      <c r="AA38" s="35">
        <f>+AA17+AA27+AA36</f>
        <v>-33863269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20103949</v>
      </c>
      <c r="H39" s="2">
        <f>+G40+H60</f>
        <v>145053226</v>
      </c>
      <c r="I39" s="2">
        <f>+H40+I60</f>
        <v>136432228</v>
      </c>
      <c r="J39" s="2">
        <f>+G39</f>
        <v>20103949</v>
      </c>
      <c r="K39" s="2">
        <f>+I40+K60</f>
        <v>115404785</v>
      </c>
      <c r="L39" s="2">
        <f>+K40+L60</f>
        <v>115404785</v>
      </c>
      <c r="M39" s="2">
        <f>+L40+M60</f>
        <v>115404785</v>
      </c>
      <c r="N39" s="2">
        <f>+K39</f>
        <v>115404785</v>
      </c>
      <c r="O39" s="2">
        <f>+M40+O60</f>
        <v>115404785</v>
      </c>
      <c r="P39" s="2">
        <f>+O40+P60</f>
        <v>115404785</v>
      </c>
      <c r="Q39" s="2">
        <f>+P40+Q60</f>
        <v>115404785</v>
      </c>
      <c r="R39" s="2">
        <f>+O39</f>
        <v>115404785</v>
      </c>
      <c r="S39" s="2">
        <f>+Q40+S60</f>
        <v>115404785</v>
      </c>
      <c r="T39" s="2">
        <f>+S40+T60</f>
        <v>115404785</v>
      </c>
      <c r="U39" s="2">
        <f>+T40+U60</f>
        <v>115404785</v>
      </c>
      <c r="V39" s="2">
        <f>+S39</f>
        <v>115404785</v>
      </c>
      <c r="W39" s="2">
        <f>+G39</f>
        <v>20103949</v>
      </c>
      <c r="X39" s="2"/>
      <c r="Y39" s="2">
        <f>+W39-X39</f>
        <v>20103949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317296818</v>
      </c>
      <c r="D40" s="43">
        <f t="shared" ref="D40:AA40" si="4">+D38+D39</f>
        <v>0</v>
      </c>
      <c r="E40" s="44">
        <f t="shared" si="4"/>
        <v>-33863269</v>
      </c>
      <c r="F40" s="45">
        <f t="shared" si="4"/>
        <v>-33863269</v>
      </c>
      <c r="G40" s="45">
        <f t="shared" si="4"/>
        <v>145053226</v>
      </c>
      <c r="H40" s="45">
        <f t="shared" si="4"/>
        <v>136432228</v>
      </c>
      <c r="I40" s="45">
        <f t="shared" si="4"/>
        <v>115404785</v>
      </c>
      <c r="J40" s="45">
        <f>+I40</f>
        <v>115404785</v>
      </c>
      <c r="K40" s="45">
        <f t="shared" si="4"/>
        <v>115404785</v>
      </c>
      <c r="L40" s="45">
        <f t="shared" si="4"/>
        <v>115404785</v>
      </c>
      <c r="M40" s="45">
        <f t="shared" si="4"/>
        <v>115404785</v>
      </c>
      <c r="N40" s="45">
        <f>+M40</f>
        <v>115404785</v>
      </c>
      <c r="O40" s="45">
        <f t="shared" si="4"/>
        <v>115404785</v>
      </c>
      <c r="P40" s="45">
        <f t="shared" si="4"/>
        <v>115404785</v>
      </c>
      <c r="Q40" s="45">
        <f t="shared" si="4"/>
        <v>115404785</v>
      </c>
      <c r="R40" s="45">
        <f>+Q40</f>
        <v>115404785</v>
      </c>
      <c r="S40" s="45">
        <f t="shared" si="4"/>
        <v>115404785</v>
      </c>
      <c r="T40" s="45">
        <f t="shared" si="4"/>
        <v>115404785</v>
      </c>
      <c r="U40" s="45">
        <f t="shared" si="4"/>
        <v>115404785</v>
      </c>
      <c r="V40" s="45">
        <f>+U40</f>
        <v>115404785</v>
      </c>
      <c r="W40" s="45">
        <f>+V40</f>
        <v>115404785</v>
      </c>
      <c r="X40" s="45">
        <f t="shared" si="4"/>
        <v>39522645</v>
      </c>
      <c r="Y40" s="45">
        <f t="shared" si="4"/>
        <v>75882140</v>
      </c>
      <c r="Z40" s="46">
        <f>+IF(X40&lt;&gt;0,+(Y40/X40)*100,0)</f>
        <v>191.9966135869702</v>
      </c>
      <c r="AA40" s="47">
        <f t="shared" si="4"/>
        <v>-33863269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12111</v>
      </c>
      <c r="X7" s="20">
        <v>6000000</v>
      </c>
      <c r="Y7" s="20">
        <v>-5987889</v>
      </c>
      <c r="Z7" s="21">
        <v>-99.798149999999993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>
        <v>14656866</v>
      </c>
      <c r="Y9" s="20">
        <v>1343134</v>
      </c>
      <c r="Z9" s="21">
        <v>9.1638553562541958</v>
      </c>
      <c r="AA9" s="22">
        <v>58627457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11468163</v>
      </c>
      <c r="Y10" s="20">
        <v>-11468163</v>
      </c>
      <c r="Z10" s="21">
        <v>-100</v>
      </c>
      <c r="AA10" s="22">
        <v>45872650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-3150</v>
      </c>
      <c r="D14" s="18"/>
      <c r="E14" s="19">
        <v>-68321856</v>
      </c>
      <c r="F14" s="20">
        <v>-68321856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-17080461</v>
      </c>
      <c r="Y14" s="20">
        <v>17079861</v>
      </c>
      <c r="Z14" s="21">
        <v>-99.996487214250251</v>
      </c>
      <c r="AA14" s="22">
        <v>-68321856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67846359</v>
      </c>
      <c r="D17" s="26">
        <f>SUM(D6:D16)</f>
        <v>0</v>
      </c>
      <c r="E17" s="27">
        <f t="shared" si="0"/>
        <v>60178251</v>
      </c>
      <c r="F17" s="28">
        <f t="shared" si="0"/>
        <v>60178251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16011511</v>
      </c>
      <c r="X17" s="28">
        <f t="shared" si="0"/>
        <v>15044568</v>
      </c>
      <c r="Y17" s="28">
        <f t="shared" si="0"/>
        <v>966943</v>
      </c>
      <c r="Z17" s="29">
        <f>+IF(X17&lt;&gt;0,+(Y17/X17)*100,0)</f>
        <v>6.4271901991469607</v>
      </c>
      <c r="AA17" s="30">
        <f>SUM(AA6:AA16)</f>
        <v>60178251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-107175654</v>
      </c>
      <c r="F26" s="20">
        <v>-107175654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-26793906</v>
      </c>
      <c r="Y26" s="20">
        <v>26793906</v>
      </c>
      <c r="Z26" s="21">
        <v>-100</v>
      </c>
      <c r="AA26" s="22">
        <v>-107175654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-107175654</v>
      </c>
      <c r="F27" s="28">
        <f t="shared" si="1"/>
        <v>-107175654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-26793906</v>
      </c>
      <c r="Y27" s="28">
        <f t="shared" si="1"/>
        <v>26793906</v>
      </c>
      <c r="Z27" s="29">
        <f>+IF(X27&lt;&gt;0,+(Y27/X27)*100,0)</f>
        <v>-100</v>
      </c>
      <c r="AA27" s="30">
        <f>SUM(AA21:AA26)</f>
        <v>-107175654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67846359</v>
      </c>
      <c r="D38" s="32">
        <f>+D17+D27+D36</f>
        <v>0</v>
      </c>
      <c r="E38" s="33">
        <f t="shared" si="3"/>
        <v>-46997403</v>
      </c>
      <c r="F38" s="2">
        <f t="shared" si="3"/>
        <v>-46997403</v>
      </c>
      <c r="G38" s="2">
        <f t="shared" si="3"/>
        <v>-52846659</v>
      </c>
      <c r="H38" s="2">
        <f t="shared" si="3"/>
        <v>1005006</v>
      </c>
      <c r="I38" s="2">
        <f t="shared" si="3"/>
        <v>67853164</v>
      </c>
      <c r="J38" s="2">
        <f t="shared" si="3"/>
        <v>16011511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16011511</v>
      </c>
      <c r="X38" s="2">
        <f t="shared" si="3"/>
        <v>-11749338</v>
      </c>
      <c r="Y38" s="2">
        <f t="shared" si="3"/>
        <v>27760849</v>
      </c>
      <c r="Z38" s="34">
        <f>+IF(X38&lt;&gt;0,+(Y38/X38)*100,0)</f>
        <v>-236.27585656315273</v>
      </c>
      <c r="AA38" s="35">
        <f>+AA17+AA27+AA36</f>
        <v>-46997403</v>
      </c>
    </row>
    <row r="39" spans="1:27" x14ac:dyDescent="0.25">
      <c r="A39" s="23" t="s">
        <v>60</v>
      </c>
      <c r="B39" s="17"/>
      <c r="C39" s="32">
        <v>3446015</v>
      </c>
      <c r="D39" s="32"/>
      <c r="E39" s="33"/>
      <c r="F39" s="2"/>
      <c r="G39" s="2">
        <v>-3446015</v>
      </c>
      <c r="H39" s="2">
        <f>+G40+H60</f>
        <v>-56292674</v>
      </c>
      <c r="I39" s="2">
        <f>+H40+I60</f>
        <v>-62657980</v>
      </c>
      <c r="J39" s="2">
        <f>+G39</f>
        <v>-3446015</v>
      </c>
      <c r="K39" s="2">
        <f>+I40+K60</f>
        <v>5195184</v>
      </c>
      <c r="L39" s="2">
        <f>+K40+L60</f>
        <v>5195184</v>
      </c>
      <c r="M39" s="2">
        <f>+L40+M60</f>
        <v>5195184</v>
      </c>
      <c r="N39" s="2">
        <f>+K39</f>
        <v>5195184</v>
      </c>
      <c r="O39" s="2">
        <f>+M40+O60</f>
        <v>5195184</v>
      </c>
      <c r="P39" s="2">
        <f>+O40+P60</f>
        <v>5195184</v>
      </c>
      <c r="Q39" s="2">
        <f>+P40+Q60</f>
        <v>5195184</v>
      </c>
      <c r="R39" s="2">
        <f>+O39</f>
        <v>5195184</v>
      </c>
      <c r="S39" s="2">
        <f>+Q40+S60</f>
        <v>5195184</v>
      </c>
      <c r="T39" s="2">
        <f>+S40+T60</f>
        <v>5195184</v>
      </c>
      <c r="U39" s="2">
        <f>+T40+U60</f>
        <v>5195184</v>
      </c>
      <c r="V39" s="2">
        <f>+S39</f>
        <v>5195184</v>
      </c>
      <c r="W39" s="2">
        <f>+G39</f>
        <v>-3446015</v>
      </c>
      <c r="X39" s="2"/>
      <c r="Y39" s="2">
        <f>+W39-X39</f>
        <v>-3446015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71292374</v>
      </c>
      <c r="D40" s="43">
        <f t="shared" ref="D40:AA40" si="4">+D38+D39</f>
        <v>0</v>
      </c>
      <c r="E40" s="44">
        <f t="shared" si="4"/>
        <v>-46997403</v>
      </c>
      <c r="F40" s="45">
        <f t="shared" si="4"/>
        <v>-46997403</v>
      </c>
      <c r="G40" s="45">
        <f t="shared" si="4"/>
        <v>-56292674</v>
      </c>
      <c r="H40" s="45">
        <f t="shared" si="4"/>
        <v>-55287668</v>
      </c>
      <c r="I40" s="45">
        <f t="shared" si="4"/>
        <v>5195184</v>
      </c>
      <c r="J40" s="45">
        <f>+I40</f>
        <v>5195184</v>
      </c>
      <c r="K40" s="45">
        <f t="shared" si="4"/>
        <v>5195184</v>
      </c>
      <c r="L40" s="45">
        <f t="shared" si="4"/>
        <v>5195184</v>
      </c>
      <c r="M40" s="45">
        <f t="shared" si="4"/>
        <v>5195184</v>
      </c>
      <c r="N40" s="45">
        <f>+M40</f>
        <v>5195184</v>
      </c>
      <c r="O40" s="45">
        <f t="shared" si="4"/>
        <v>5195184</v>
      </c>
      <c r="P40" s="45">
        <f t="shared" si="4"/>
        <v>5195184</v>
      </c>
      <c r="Q40" s="45">
        <f t="shared" si="4"/>
        <v>5195184</v>
      </c>
      <c r="R40" s="45">
        <f>+Q40</f>
        <v>5195184</v>
      </c>
      <c r="S40" s="45">
        <f t="shared" si="4"/>
        <v>5195184</v>
      </c>
      <c r="T40" s="45">
        <f t="shared" si="4"/>
        <v>5195184</v>
      </c>
      <c r="U40" s="45">
        <f t="shared" si="4"/>
        <v>5195184</v>
      </c>
      <c r="V40" s="45">
        <f>+U40</f>
        <v>5195184</v>
      </c>
      <c r="W40" s="45">
        <f>+V40</f>
        <v>5195184</v>
      </c>
      <c r="X40" s="45">
        <f t="shared" si="4"/>
        <v>-11749338</v>
      </c>
      <c r="Y40" s="45">
        <f t="shared" si="4"/>
        <v>24314834</v>
      </c>
      <c r="Z40" s="46">
        <f>+IF(X40&lt;&gt;0,+(Y40/X40)*100,0)</f>
        <v>-206.94641689599874</v>
      </c>
      <c r="AA40" s="47">
        <f t="shared" si="4"/>
        <v>-46997403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14945467</v>
      </c>
      <c r="X7" s="20">
        <v>18368700</v>
      </c>
      <c r="Y7" s="20">
        <v>-3423233</v>
      </c>
      <c r="Z7" s="21">
        <v>-18.636229020017748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3066</v>
      </c>
      <c r="X9" s="20"/>
      <c r="Y9" s="20">
        <v>3066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-61379997</v>
      </c>
      <c r="D14" s="18"/>
      <c r="E14" s="19">
        <v>-65101104</v>
      </c>
      <c r="F14" s="20">
        <v>-65101104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-20271232</v>
      </c>
      <c r="X14" s="20">
        <v>-16275276</v>
      </c>
      <c r="Y14" s="20">
        <v>-3995956</v>
      </c>
      <c r="Z14" s="21">
        <v>24.552308667453627</v>
      </c>
      <c r="AA14" s="22">
        <v>-65101104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8373696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-5322699</v>
      </c>
      <c r="X17" s="28">
        <f t="shared" si="0"/>
        <v>2093424</v>
      </c>
      <c r="Y17" s="28">
        <f t="shared" si="0"/>
        <v>-7416123</v>
      </c>
      <c r="Z17" s="29">
        <f>+IF(X17&lt;&gt;0,+(Y17/X17)*100,0)</f>
        <v>-354.25804805906495</v>
      </c>
      <c r="AA17" s="30">
        <f>SUM(AA6:AA16)</f>
        <v>8373696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-2512008</v>
      </c>
      <c r="F26" s="20">
        <v>-2512008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-628002</v>
      </c>
      <c r="Y26" s="20">
        <v>628002</v>
      </c>
      <c r="Z26" s="21">
        <v>-100</v>
      </c>
      <c r="AA26" s="22">
        <v>-2512008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-2512008</v>
      </c>
      <c r="F27" s="28">
        <f t="shared" si="1"/>
        <v>-2512008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-628002</v>
      </c>
      <c r="Y27" s="28">
        <f t="shared" si="1"/>
        <v>628002</v>
      </c>
      <c r="Z27" s="29">
        <f>+IF(X27&lt;&gt;0,+(Y27/X27)*100,0)</f>
        <v>-100</v>
      </c>
      <c r="AA27" s="30">
        <f>SUM(AA21:AA26)</f>
        <v>-2512008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874133</v>
      </c>
      <c r="D38" s="32">
        <f>+D17+D27+D36</f>
        <v>0</v>
      </c>
      <c r="E38" s="33">
        <f t="shared" si="3"/>
        <v>5861688</v>
      </c>
      <c r="F38" s="2">
        <f t="shared" si="3"/>
        <v>5861688</v>
      </c>
      <c r="G38" s="2">
        <f t="shared" si="3"/>
        <v>-5026898</v>
      </c>
      <c r="H38" s="2">
        <f t="shared" si="3"/>
        <v>-2466573</v>
      </c>
      <c r="I38" s="2">
        <f t="shared" si="3"/>
        <v>2170772</v>
      </c>
      <c r="J38" s="2">
        <f t="shared" si="3"/>
        <v>-5322699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-5322699</v>
      </c>
      <c r="X38" s="2">
        <f t="shared" si="3"/>
        <v>1465422</v>
      </c>
      <c r="Y38" s="2">
        <f t="shared" si="3"/>
        <v>-6788121</v>
      </c>
      <c r="Z38" s="34">
        <f>+IF(X38&lt;&gt;0,+(Y38/X38)*100,0)</f>
        <v>-463.21953676142431</v>
      </c>
      <c r="AA38" s="35">
        <f>+AA17+AA27+AA36</f>
        <v>5861688</v>
      </c>
    </row>
    <row r="39" spans="1:27" x14ac:dyDescent="0.25">
      <c r="A39" s="23" t="s">
        <v>60</v>
      </c>
      <c r="B39" s="17"/>
      <c r="C39" s="32">
        <v>99559898</v>
      </c>
      <c r="D39" s="32"/>
      <c r="E39" s="33">
        <v>99559898</v>
      </c>
      <c r="F39" s="2">
        <v>99559898</v>
      </c>
      <c r="G39" s="2">
        <v>100474110</v>
      </c>
      <c r="H39" s="2">
        <f>+G40+H60</f>
        <v>95447212</v>
      </c>
      <c r="I39" s="2">
        <f>+H40+I60</f>
        <v>92980639</v>
      </c>
      <c r="J39" s="2">
        <f>+G39</f>
        <v>100474110</v>
      </c>
      <c r="K39" s="2">
        <f>+I40+K60</f>
        <v>95151411</v>
      </c>
      <c r="L39" s="2">
        <f>+K40+L60</f>
        <v>95151411</v>
      </c>
      <c r="M39" s="2">
        <f>+L40+M60</f>
        <v>95151411</v>
      </c>
      <c r="N39" s="2">
        <f>+K39</f>
        <v>95151411</v>
      </c>
      <c r="O39" s="2">
        <f>+M40+O60</f>
        <v>95151411</v>
      </c>
      <c r="P39" s="2">
        <f>+O40+P60</f>
        <v>95151411</v>
      </c>
      <c r="Q39" s="2">
        <f>+P40+Q60</f>
        <v>95151411</v>
      </c>
      <c r="R39" s="2">
        <f>+O39</f>
        <v>95151411</v>
      </c>
      <c r="S39" s="2">
        <f>+Q40+S60</f>
        <v>95151411</v>
      </c>
      <c r="T39" s="2">
        <f>+S40+T60</f>
        <v>95151411</v>
      </c>
      <c r="U39" s="2">
        <f>+T40+U60</f>
        <v>95151411</v>
      </c>
      <c r="V39" s="2">
        <f>+S39</f>
        <v>95151411</v>
      </c>
      <c r="W39" s="2">
        <f>+G39</f>
        <v>100474110</v>
      </c>
      <c r="X39" s="2">
        <v>99559898</v>
      </c>
      <c r="Y39" s="2">
        <f>+W39-X39</f>
        <v>914212</v>
      </c>
      <c r="Z39" s="34">
        <f>+IF(X39&lt;&gt;0,+(Y39/X39)*100,0)</f>
        <v>0.91825325092237431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100434031</v>
      </c>
      <c r="D40" s="43">
        <f t="shared" ref="D40:AA40" si="4">+D38+D39</f>
        <v>0</v>
      </c>
      <c r="E40" s="44">
        <f t="shared" si="4"/>
        <v>105421586</v>
      </c>
      <c r="F40" s="45">
        <f t="shared" si="4"/>
        <v>105421586</v>
      </c>
      <c r="G40" s="45">
        <f t="shared" si="4"/>
        <v>95447212</v>
      </c>
      <c r="H40" s="45">
        <f t="shared" si="4"/>
        <v>92980639</v>
      </c>
      <c r="I40" s="45">
        <f t="shared" si="4"/>
        <v>95151411</v>
      </c>
      <c r="J40" s="45">
        <f>+I40</f>
        <v>95151411</v>
      </c>
      <c r="K40" s="45">
        <f t="shared" si="4"/>
        <v>95151411</v>
      </c>
      <c r="L40" s="45">
        <f t="shared" si="4"/>
        <v>95151411</v>
      </c>
      <c r="M40" s="45">
        <f t="shared" si="4"/>
        <v>95151411</v>
      </c>
      <c r="N40" s="45">
        <f>+M40</f>
        <v>95151411</v>
      </c>
      <c r="O40" s="45">
        <f t="shared" si="4"/>
        <v>95151411</v>
      </c>
      <c r="P40" s="45">
        <f t="shared" si="4"/>
        <v>95151411</v>
      </c>
      <c r="Q40" s="45">
        <f t="shared" si="4"/>
        <v>95151411</v>
      </c>
      <c r="R40" s="45">
        <f>+Q40</f>
        <v>95151411</v>
      </c>
      <c r="S40" s="45">
        <f t="shared" si="4"/>
        <v>95151411</v>
      </c>
      <c r="T40" s="45">
        <f t="shared" si="4"/>
        <v>95151411</v>
      </c>
      <c r="U40" s="45">
        <f t="shared" si="4"/>
        <v>95151411</v>
      </c>
      <c r="V40" s="45">
        <f>+U40</f>
        <v>95151411</v>
      </c>
      <c r="W40" s="45">
        <f>+V40</f>
        <v>95151411</v>
      </c>
      <c r="X40" s="45">
        <f t="shared" si="4"/>
        <v>101025320</v>
      </c>
      <c r="Y40" s="45">
        <f t="shared" si="4"/>
        <v>-5873909</v>
      </c>
      <c r="Z40" s="46">
        <f>+IF(X40&lt;&gt;0,+(Y40/X40)*100,0)</f>
        <v>-5.8142938819693919</v>
      </c>
      <c r="AA40" s="47">
        <f t="shared" si="4"/>
        <v>105421586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-2028600</v>
      </c>
      <c r="F26" s="20">
        <v>-2028600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-507150</v>
      </c>
      <c r="Y26" s="20">
        <v>507150</v>
      </c>
      <c r="Z26" s="21">
        <v>-100</v>
      </c>
      <c r="AA26" s="22">
        <v>-2028600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-2028600</v>
      </c>
      <c r="F27" s="28">
        <f t="shared" si="1"/>
        <v>-2028600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-507150</v>
      </c>
      <c r="Y27" s="28">
        <f t="shared" si="1"/>
        <v>507150</v>
      </c>
      <c r="Z27" s="29">
        <f>+IF(X27&lt;&gt;0,+(Y27/X27)*100,0)</f>
        <v>-100</v>
      </c>
      <c r="AA27" s="30">
        <f>SUM(AA21:AA26)</f>
        <v>-2028600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-2028600</v>
      </c>
      <c r="F38" s="2">
        <f t="shared" si="3"/>
        <v>-2028600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-507150</v>
      </c>
      <c r="Y38" s="2">
        <f t="shared" si="3"/>
        <v>507150</v>
      </c>
      <c r="Z38" s="34">
        <f>+IF(X38&lt;&gt;0,+(Y38/X38)*100,0)</f>
        <v>-100</v>
      </c>
      <c r="AA38" s="35">
        <f>+AA17+AA27+AA36</f>
        <v>-2028600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-2028600</v>
      </c>
      <c r="F40" s="45">
        <f t="shared" si="4"/>
        <v>-2028600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-507150</v>
      </c>
      <c r="Y40" s="45">
        <f t="shared" si="4"/>
        <v>507150</v>
      </c>
      <c r="Z40" s="46">
        <f>+IF(X40&lt;&gt;0,+(Y40/X40)*100,0)</f>
        <v>-100</v>
      </c>
      <c r="AA40" s="47">
        <f t="shared" si="4"/>
        <v>-2028600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28187753</v>
      </c>
      <c r="G7" s="20"/>
      <c r="H7" s="20">
        <v>-55421633</v>
      </c>
      <c r="I7" s="20"/>
      <c r="J7" s="20">
        <v>-55421633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-55421633</v>
      </c>
      <c r="X7" s="20">
        <v>7046937</v>
      </c>
      <c r="Y7" s="20">
        <v>-62468570</v>
      </c>
      <c r="Z7" s="21">
        <v>-886.46414747286656</v>
      </c>
      <c r="AA7" s="22">
        <v>28187753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196535000</v>
      </c>
      <c r="D9" s="18"/>
      <c r="E9" s="19">
        <v>12783100</v>
      </c>
      <c r="F9" s="20">
        <v>12783100</v>
      </c>
      <c r="G9" s="20"/>
      <c r="H9" s="20">
        <v>-196535000</v>
      </c>
      <c r="I9" s="20"/>
      <c r="J9" s="20">
        <v>-196535000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-196535000</v>
      </c>
      <c r="X9" s="20">
        <v>3195774</v>
      </c>
      <c r="Y9" s="20">
        <v>-199730774</v>
      </c>
      <c r="Z9" s="21">
        <v>-6249.840382955741</v>
      </c>
      <c r="AA9" s="22">
        <v>12783100</v>
      </c>
    </row>
    <row r="10" spans="1:27" x14ac:dyDescent="0.25">
      <c r="A10" s="23" t="s">
        <v>38</v>
      </c>
      <c r="B10" s="17" t="s">
        <v>6</v>
      </c>
      <c r="C10" s="18">
        <v>340513000</v>
      </c>
      <c r="D10" s="18"/>
      <c r="E10" s="19">
        <v>242878900</v>
      </c>
      <c r="F10" s="20">
        <v>242878900</v>
      </c>
      <c r="G10" s="20"/>
      <c r="H10" s="20">
        <v>-340513000</v>
      </c>
      <c r="I10" s="20"/>
      <c r="J10" s="20">
        <v>-340513000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-340513000</v>
      </c>
      <c r="X10" s="20">
        <v>60719724</v>
      </c>
      <c r="Y10" s="20">
        <v>-401232724</v>
      </c>
      <c r="Z10" s="21">
        <v>-660.79470980467568</v>
      </c>
      <c r="AA10" s="22">
        <v>242878900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-343571189</v>
      </c>
      <c r="F14" s="20">
        <v>-343571189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-85892796</v>
      </c>
      <c r="Y14" s="20">
        <v>85892796</v>
      </c>
      <c r="Z14" s="21">
        <v>-100</v>
      </c>
      <c r="AA14" s="22">
        <v>-343571189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-59721436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-592469633</v>
      </c>
      <c r="X17" s="28">
        <f t="shared" si="0"/>
        <v>-14930361</v>
      </c>
      <c r="Y17" s="28">
        <f t="shared" si="0"/>
        <v>-577539272</v>
      </c>
      <c r="Z17" s="29">
        <f>+IF(X17&lt;&gt;0,+(Y17/X17)*100,0)</f>
        <v>3868.2204134246986</v>
      </c>
      <c r="AA17" s="30">
        <f>SUM(AA6:AA16)</f>
        <v>-59721436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-99105119</v>
      </c>
      <c r="F26" s="20">
        <v>-99105119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-24776277</v>
      </c>
      <c r="Y26" s="20">
        <v>24776277</v>
      </c>
      <c r="Z26" s="21">
        <v>-100</v>
      </c>
      <c r="AA26" s="22">
        <v>-99105119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-99105119</v>
      </c>
      <c r="F27" s="28">
        <f t="shared" si="1"/>
        <v>-99105119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-24776277</v>
      </c>
      <c r="Y27" s="28">
        <f t="shared" si="1"/>
        <v>24776277</v>
      </c>
      <c r="Z27" s="29">
        <f>+IF(X27&lt;&gt;0,+(Y27/X27)*100,0)</f>
        <v>-100</v>
      </c>
      <c r="AA27" s="30">
        <f>SUM(AA21:AA26)</f>
        <v>-99105119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592469633</v>
      </c>
      <c r="D38" s="32">
        <f>+D17+D27+D36</f>
        <v>0</v>
      </c>
      <c r="E38" s="33">
        <f t="shared" si="3"/>
        <v>-158826555</v>
      </c>
      <c r="F38" s="2">
        <f t="shared" si="3"/>
        <v>-158826555</v>
      </c>
      <c r="G38" s="2">
        <f t="shared" si="3"/>
        <v>0</v>
      </c>
      <c r="H38" s="2">
        <f t="shared" si="3"/>
        <v>-592469633</v>
      </c>
      <c r="I38" s="2">
        <f t="shared" si="3"/>
        <v>0</v>
      </c>
      <c r="J38" s="2">
        <f t="shared" si="3"/>
        <v>-592469633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-592469633</v>
      </c>
      <c r="X38" s="2">
        <f t="shared" si="3"/>
        <v>-39706638</v>
      </c>
      <c r="Y38" s="2">
        <f t="shared" si="3"/>
        <v>-552762995</v>
      </c>
      <c r="Z38" s="34">
        <f>+IF(X38&lt;&gt;0,+(Y38/X38)*100,0)</f>
        <v>1392.1173457193731</v>
      </c>
      <c r="AA38" s="35">
        <f>+AA17+AA27+AA36</f>
        <v>-158826555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-592469633</v>
      </c>
      <c r="J39" s="2">
        <f>+G39</f>
        <v>0</v>
      </c>
      <c r="K39" s="2">
        <f>+I40+K60</f>
        <v>-592469633</v>
      </c>
      <c r="L39" s="2">
        <f>+K40+L60</f>
        <v>-592469633</v>
      </c>
      <c r="M39" s="2">
        <f>+L40+M60</f>
        <v>-592469633</v>
      </c>
      <c r="N39" s="2">
        <f>+K39</f>
        <v>-592469633</v>
      </c>
      <c r="O39" s="2">
        <f>+M40+O60</f>
        <v>-592469633</v>
      </c>
      <c r="P39" s="2">
        <f>+O40+P60</f>
        <v>-592469633</v>
      </c>
      <c r="Q39" s="2">
        <f>+P40+Q60</f>
        <v>-592469633</v>
      </c>
      <c r="R39" s="2">
        <f>+O39</f>
        <v>-592469633</v>
      </c>
      <c r="S39" s="2">
        <f>+Q40+S60</f>
        <v>-592469633</v>
      </c>
      <c r="T39" s="2">
        <f>+S40+T60</f>
        <v>-592469633</v>
      </c>
      <c r="U39" s="2">
        <f>+T40+U60</f>
        <v>-592469633</v>
      </c>
      <c r="V39" s="2">
        <f>+S39</f>
        <v>-592469633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592469633</v>
      </c>
      <c r="D40" s="43">
        <f t="shared" ref="D40:AA40" si="4">+D38+D39</f>
        <v>0</v>
      </c>
      <c r="E40" s="44">
        <f t="shared" si="4"/>
        <v>-158826555</v>
      </c>
      <c r="F40" s="45">
        <f t="shared" si="4"/>
        <v>-158826555</v>
      </c>
      <c r="G40" s="45">
        <f t="shared" si="4"/>
        <v>0</v>
      </c>
      <c r="H40" s="45">
        <f t="shared" si="4"/>
        <v>-592469633</v>
      </c>
      <c r="I40" s="45">
        <f t="shared" si="4"/>
        <v>-592469633</v>
      </c>
      <c r="J40" s="45">
        <f>+I40</f>
        <v>-592469633</v>
      </c>
      <c r="K40" s="45">
        <f t="shared" si="4"/>
        <v>-592469633</v>
      </c>
      <c r="L40" s="45">
        <f t="shared" si="4"/>
        <v>-592469633</v>
      </c>
      <c r="M40" s="45">
        <f t="shared" si="4"/>
        <v>-592469633</v>
      </c>
      <c r="N40" s="45">
        <f>+M40</f>
        <v>-592469633</v>
      </c>
      <c r="O40" s="45">
        <f t="shared" si="4"/>
        <v>-592469633</v>
      </c>
      <c r="P40" s="45">
        <f t="shared" si="4"/>
        <v>-592469633</v>
      </c>
      <c r="Q40" s="45">
        <f t="shared" si="4"/>
        <v>-592469633</v>
      </c>
      <c r="R40" s="45">
        <f>+Q40</f>
        <v>-592469633</v>
      </c>
      <c r="S40" s="45">
        <f t="shared" si="4"/>
        <v>-592469633</v>
      </c>
      <c r="T40" s="45">
        <f t="shared" si="4"/>
        <v>-592469633</v>
      </c>
      <c r="U40" s="45">
        <f t="shared" si="4"/>
        <v>-592469633</v>
      </c>
      <c r="V40" s="45">
        <f>+U40</f>
        <v>-592469633</v>
      </c>
      <c r="W40" s="45">
        <f>+V40</f>
        <v>-592469633</v>
      </c>
      <c r="X40" s="45">
        <f t="shared" si="4"/>
        <v>-39706638</v>
      </c>
      <c r="Y40" s="45">
        <f t="shared" si="4"/>
        <v>-552762995</v>
      </c>
      <c r="Z40" s="46">
        <f>+IF(X40&lt;&gt;0,+(Y40/X40)*100,0)</f>
        <v>1392.1173457193731</v>
      </c>
      <c r="AA40" s="47">
        <f t="shared" si="4"/>
        <v>-158826555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-54500</v>
      </c>
      <c r="F14" s="20">
        <v>-54500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-13626</v>
      </c>
      <c r="Y14" s="20">
        <v>13626</v>
      </c>
      <c r="Z14" s="21">
        <v>-100</v>
      </c>
      <c r="AA14" s="22">
        <v>-54500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-54500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-13626</v>
      </c>
      <c r="Y17" s="28">
        <f t="shared" si="0"/>
        <v>13626</v>
      </c>
      <c r="Z17" s="29">
        <f>+IF(X17&lt;&gt;0,+(Y17/X17)*100,0)</f>
        <v>-100</v>
      </c>
      <c r="AA17" s="30">
        <f>SUM(AA6:AA16)</f>
        <v>-54500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-54500</v>
      </c>
      <c r="F38" s="2">
        <f t="shared" si="3"/>
        <v>-54500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-13626</v>
      </c>
      <c r="Y38" s="2">
        <f t="shared" si="3"/>
        <v>13626</v>
      </c>
      <c r="Z38" s="34">
        <f>+IF(X38&lt;&gt;0,+(Y38/X38)*100,0)</f>
        <v>-100</v>
      </c>
      <c r="AA38" s="35">
        <f>+AA17+AA27+AA36</f>
        <v>-54500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-54500</v>
      </c>
      <c r="F40" s="45">
        <f t="shared" si="4"/>
        <v>-54500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-13626</v>
      </c>
      <c r="Y40" s="45">
        <f t="shared" si="4"/>
        <v>13626</v>
      </c>
      <c r="Z40" s="46">
        <f>+IF(X40&lt;&gt;0,+(Y40/X40)*100,0)</f>
        <v>-100</v>
      </c>
      <c r="AA40" s="47">
        <f t="shared" si="4"/>
        <v>-54500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701050396</v>
      </c>
      <c r="G7" s="20">
        <v>47309705</v>
      </c>
      <c r="H7" s="20">
        <v>44880928</v>
      </c>
      <c r="I7" s="20">
        <v>55348302</v>
      </c>
      <c r="J7" s="20">
        <v>147538935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147538935</v>
      </c>
      <c r="X7" s="20">
        <v>165863622</v>
      </c>
      <c r="Y7" s="20">
        <v>-18324687</v>
      </c>
      <c r="Z7" s="21">
        <v>-11.048044639951248</v>
      </c>
      <c r="AA7" s="22">
        <v>701050396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4498965</v>
      </c>
      <c r="G8" s="20">
        <v>5892310</v>
      </c>
      <c r="H8" s="20">
        <v>761274</v>
      </c>
      <c r="I8" s="20">
        <v>18061</v>
      </c>
      <c r="J8" s="20">
        <v>6671645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6671645</v>
      </c>
      <c r="X8" s="20">
        <v>1091907</v>
      </c>
      <c r="Y8" s="20">
        <v>5579738</v>
      </c>
      <c r="Z8" s="21">
        <v>511.00853827294816</v>
      </c>
      <c r="AA8" s="22">
        <v>4498965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24021217</v>
      </c>
      <c r="X9" s="20">
        <v>24021200</v>
      </c>
      <c r="Y9" s="20">
        <v>17</v>
      </c>
      <c r="Z9" s="21"/>
      <c r="AA9" s="22">
        <v>57651000</v>
      </c>
    </row>
    <row r="10" spans="1:27" x14ac:dyDescent="0.25">
      <c r="A10" s="23" t="s">
        <v>38</v>
      </c>
      <c r="B10" s="17" t="s">
        <v>6</v>
      </c>
      <c r="C10" s="18">
        <v>38601770</v>
      </c>
      <c r="D10" s="18"/>
      <c r="E10" s="19">
        <v>113949400</v>
      </c>
      <c r="F10" s="20">
        <v>113949400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45286900</v>
      </c>
      <c r="Y10" s="20">
        <v>-15286900</v>
      </c>
      <c r="Z10" s="21">
        <v>-33.755677690457944</v>
      </c>
      <c r="AA10" s="22">
        <v>113949400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-387482100</v>
      </c>
      <c r="D14" s="18"/>
      <c r="E14" s="19">
        <v>-431384690</v>
      </c>
      <c r="F14" s="20">
        <v>-431384690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-103913559</v>
      </c>
      <c r="X14" s="20">
        <v>-108098560</v>
      </c>
      <c r="Y14" s="20">
        <v>4185001</v>
      </c>
      <c r="Z14" s="21">
        <v>-3.8714678530407802</v>
      </c>
      <c r="AA14" s="22">
        <v>-431384690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-86974600</v>
      </c>
      <c r="F15" s="20">
        <v>-86974600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-21743700</v>
      </c>
      <c r="Y15" s="20">
        <v>21743700</v>
      </c>
      <c r="Z15" s="21">
        <v>-100</v>
      </c>
      <c r="AA15" s="22">
        <v>-86974600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358790471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104318238</v>
      </c>
      <c r="X17" s="28">
        <f t="shared" si="0"/>
        <v>106421369</v>
      </c>
      <c r="Y17" s="28">
        <f t="shared" si="0"/>
        <v>-2103131</v>
      </c>
      <c r="Z17" s="29">
        <f>+IF(X17&lt;&gt;0,+(Y17/X17)*100,0)</f>
        <v>-1.9762299806536037</v>
      </c>
      <c r="AA17" s="30">
        <f>SUM(AA6:AA16)</f>
        <v>358790471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-176972353</v>
      </c>
      <c r="D26" s="18"/>
      <c r="E26" s="19">
        <v>-205461645</v>
      </c>
      <c r="F26" s="20">
        <v>-205461645</v>
      </c>
      <c r="G26" s="20">
        <v>-10895202</v>
      </c>
      <c r="H26" s="20">
        <v>-10145499</v>
      </c>
      <c r="I26" s="20">
        <v>-16891888</v>
      </c>
      <c r="J26" s="20">
        <v>-37932589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-37932589</v>
      </c>
      <c r="X26" s="20">
        <v>-28306445</v>
      </c>
      <c r="Y26" s="20">
        <v>-9626144</v>
      </c>
      <c r="Z26" s="21">
        <v>34.006898428962025</v>
      </c>
      <c r="AA26" s="22">
        <v>-205461645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-176972353</v>
      </c>
      <c r="D27" s="26">
        <f>SUM(D21:D26)</f>
        <v>0</v>
      </c>
      <c r="E27" s="27">
        <f t="shared" si="1"/>
        <v>-205461645</v>
      </c>
      <c r="F27" s="28">
        <f t="shared" si="1"/>
        <v>-205461645</v>
      </c>
      <c r="G27" s="28">
        <f t="shared" si="1"/>
        <v>-10895202</v>
      </c>
      <c r="H27" s="28">
        <f t="shared" si="1"/>
        <v>-10145499</v>
      </c>
      <c r="I27" s="28">
        <f t="shared" si="1"/>
        <v>-16891888</v>
      </c>
      <c r="J27" s="28">
        <f t="shared" si="1"/>
        <v>-37932589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-37932589</v>
      </c>
      <c r="X27" s="28">
        <f t="shared" si="1"/>
        <v>-28306445</v>
      </c>
      <c r="Y27" s="28">
        <f t="shared" si="1"/>
        <v>-9626144</v>
      </c>
      <c r="Z27" s="29">
        <f>+IF(X27&lt;&gt;0,+(Y27/X27)*100,0)</f>
        <v>34.006898428962025</v>
      </c>
      <c r="AA27" s="30">
        <f>SUM(AA21:AA26)</f>
        <v>-205461645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94909811</v>
      </c>
      <c r="D38" s="32">
        <f>+D17+D27+D36</f>
        <v>0</v>
      </c>
      <c r="E38" s="33">
        <f t="shared" si="3"/>
        <v>153328826</v>
      </c>
      <c r="F38" s="2">
        <f t="shared" si="3"/>
        <v>153328826</v>
      </c>
      <c r="G38" s="2">
        <f t="shared" si="3"/>
        <v>62553528</v>
      </c>
      <c r="H38" s="2">
        <f t="shared" si="3"/>
        <v>-1122124</v>
      </c>
      <c r="I38" s="2">
        <f t="shared" si="3"/>
        <v>4954245</v>
      </c>
      <c r="J38" s="2">
        <f t="shared" si="3"/>
        <v>66385649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66385649</v>
      </c>
      <c r="X38" s="2">
        <f t="shared" si="3"/>
        <v>78114924</v>
      </c>
      <c r="Y38" s="2">
        <f t="shared" si="3"/>
        <v>-11729275</v>
      </c>
      <c r="Z38" s="34">
        <f>+IF(X38&lt;&gt;0,+(Y38/X38)*100,0)</f>
        <v>-15.015408579287614</v>
      </c>
      <c r="AA38" s="35">
        <f>+AA17+AA27+AA36</f>
        <v>153328826</v>
      </c>
    </row>
    <row r="39" spans="1:27" x14ac:dyDescent="0.25">
      <c r="A39" s="23" t="s">
        <v>60</v>
      </c>
      <c r="B39" s="17"/>
      <c r="C39" s="32">
        <v>848211977</v>
      </c>
      <c r="D39" s="32"/>
      <c r="E39" s="33">
        <v>973768620</v>
      </c>
      <c r="F39" s="2">
        <v>973768620</v>
      </c>
      <c r="G39" s="2">
        <v>1330603890</v>
      </c>
      <c r="H39" s="2">
        <f>+G40+H60</f>
        <v>1393157418</v>
      </c>
      <c r="I39" s="2">
        <f>+H40+I60</f>
        <v>1392035294</v>
      </c>
      <c r="J39" s="2">
        <f>+G39</f>
        <v>1330603890</v>
      </c>
      <c r="K39" s="2">
        <f>+I40+K60</f>
        <v>1396989539</v>
      </c>
      <c r="L39" s="2">
        <f>+K40+L60</f>
        <v>1396989539</v>
      </c>
      <c r="M39" s="2">
        <f>+L40+M60</f>
        <v>1396989539</v>
      </c>
      <c r="N39" s="2">
        <f>+K39</f>
        <v>1396989539</v>
      </c>
      <c r="O39" s="2">
        <f>+M40+O60</f>
        <v>1396989539</v>
      </c>
      <c r="P39" s="2">
        <f>+O40+P60</f>
        <v>1396989539</v>
      </c>
      <c r="Q39" s="2">
        <f>+P40+Q60</f>
        <v>1396989539</v>
      </c>
      <c r="R39" s="2">
        <f>+O39</f>
        <v>1396989539</v>
      </c>
      <c r="S39" s="2">
        <f>+Q40+S60</f>
        <v>1396989539</v>
      </c>
      <c r="T39" s="2">
        <f>+S40+T60</f>
        <v>1396989539</v>
      </c>
      <c r="U39" s="2">
        <f>+T40+U60</f>
        <v>1396989539</v>
      </c>
      <c r="V39" s="2">
        <f>+S39</f>
        <v>1396989539</v>
      </c>
      <c r="W39" s="2">
        <f>+G39</f>
        <v>1330603890</v>
      </c>
      <c r="X39" s="2">
        <v>973768620</v>
      </c>
      <c r="Y39" s="2">
        <f>+W39-X39</f>
        <v>356835270</v>
      </c>
      <c r="Z39" s="34">
        <f>+IF(X39&lt;&gt;0,+(Y39/X39)*100,0)</f>
        <v>36.644769883835444</v>
      </c>
      <c r="AA39" s="35">
        <v>973768620</v>
      </c>
    </row>
    <row r="40" spans="1:27" x14ac:dyDescent="0.25">
      <c r="A40" s="41" t="s">
        <v>62</v>
      </c>
      <c r="B40" s="42" t="s">
        <v>61</v>
      </c>
      <c r="C40" s="43">
        <f>+C38+C39</f>
        <v>943121788</v>
      </c>
      <c r="D40" s="43">
        <f t="shared" ref="D40:AA40" si="4">+D38+D39</f>
        <v>0</v>
      </c>
      <c r="E40" s="44">
        <f t="shared" si="4"/>
        <v>1127097446</v>
      </c>
      <c r="F40" s="45">
        <f t="shared" si="4"/>
        <v>1127097446</v>
      </c>
      <c r="G40" s="45">
        <f t="shared" si="4"/>
        <v>1393157418</v>
      </c>
      <c r="H40" s="45">
        <f t="shared" si="4"/>
        <v>1392035294</v>
      </c>
      <c r="I40" s="45">
        <f t="shared" si="4"/>
        <v>1396989539</v>
      </c>
      <c r="J40" s="45">
        <f>+I40</f>
        <v>1396989539</v>
      </c>
      <c r="K40" s="45">
        <f t="shared" si="4"/>
        <v>1396989539</v>
      </c>
      <c r="L40" s="45">
        <f t="shared" si="4"/>
        <v>1396989539</v>
      </c>
      <c r="M40" s="45">
        <f t="shared" si="4"/>
        <v>1396989539</v>
      </c>
      <c r="N40" s="45">
        <f>+M40</f>
        <v>1396989539</v>
      </c>
      <c r="O40" s="45">
        <f t="shared" si="4"/>
        <v>1396989539</v>
      </c>
      <c r="P40" s="45">
        <f t="shared" si="4"/>
        <v>1396989539</v>
      </c>
      <c r="Q40" s="45">
        <f t="shared" si="4"/>
        <v>1396989539</v>
      </c>
      <c r="R40" s="45">
        <f>+Q40</f>
        <v>1396989539</v>
      </c>
      <c r="S40" s="45">
        <f t="shared" si="4"/>
        <v>1396989539</v>
      </c>
      <c r="T40" s="45">
        <f t="shared" si="4"/>
        <v>1396989539</v>
      </c>
      <c r="U40" s="45">
        <f t="shared" si="4"/>
        <v>1396989539</v>
      </c>
      <c r="V40" s="45">
        <f>+U40</f>
        <v>1396989539</v>
      </c>
      <c r="W40" s="45">
        <f>+V40</f>
        <v>1396989539</v>
      </c>
      <c r="X40" s="45">
        <f t="shared" si="4"/>
        <v>1051883544</v>
      </c>
      <c r="Y40" s="45">
        <f t="shared" si="4"/>
        <v>345105995</v>
      </c>
      <c r="Z40" s="46">
        <f>+IF(X40&lt;&gt;0,+(Y40/X40)*100,0)</f>
        <v>32.80838425208789</v>
      </c>
      <c r="AA40" s="47">
        <f t="shared" si="4"/>
        <v>1127097446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2382765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1073951</v>
      </c>
      <c r="F33" s="20">
        <v>1073951</v>
      </c>
      <c r="G33" s="20">
        <v>-12769</v>
      </c>
      <c r="H33" s="36">
        <v>-4691</v>
      </c>
      <c r="I33" s="36">
        <v>-43782</v>
      </c>
      <c r="J33" s="36">
        <v>-61242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-61242</v>
      </c>
      <c r="X33" s="36">
        <v>268485</v>
      </c>
      <c r="Y33" s="20">
        <v>-329727</v>
      </c>
      <c r="Z33" s="21">
        <v>-122.81021286105369</v>
      </c>
      <c r="AA33" s="22">
        <v>1073951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1073951</v>
      </c>
      <c r="F36" s="28">
        <f t="shared" si="2"/>
        <v>1073951</v>
      </c>
      <c r="G36" s="28">
        <f t="shared" si="2"/>
        <v>-12769</v>
      </c>
      <c r="H36" s="28">
        <f t="shared" si="2"/>
        <v>-4691</v>
      </c>
      <c r="I36" s="28">
        <f t="shared" si="2"/>
        <v>-43782</v>
      </c>
      <c r="J36" s="28">
        <f t="shared" si="2"/>
        <v>-61242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-61242</v>
      </c>
      <c r="X36" s="28">
        <f t="shared" si="2"/>
        <v>268485</v>
      </c>
      <c r="Y36" s="28">
        <f t="shared" si="2"/>
        <v>-329727</v>
      </c>
      <c r="Z36" s="29">
        <f>+IF(X36&lt;&gt;0,+(Y36/X36)*100,0)</f>
        <v>-122.81021286105369</v>
      </c>
      <c r="AA36" s="30">
        <f>SUM(AA31:AA35)</f>
        <v>1073951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2382765</v>
      </c>
      <c r="D38" s="32">
        <f>+D17+D27+D36</f>
        <v>0</v>
      </c>
      <c r="E38" s="33">
        <f t="shared" si="3"/>
        <v>1073951</v>
      </c>
      <c r="F38" s="2">
        <f t="shared" si="3"/>
        <v>1073951</v>
      </c>
      <c r="G38" s="2">
        <f t="shared" si="3"/>
        <v>-12769</v>
      </c>
      <c r="H38" s="2">
        <f t="shared" si="3"/>
        <v>-4691</v>
      </c>
      <c r="I38" s="2">
        <f t="shared" si="3"/>
        <v>-43782</v>
      </c>
      <c r="J38" s="2">
        <f t="shared" si="3"/>
        <v>-61242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-61242</v>
      </c>
      <c r="X38" s="2">
        <f t="shared" si="3"/>
        <v>268485</v>
      </c>
      <c r="Y38" s="2">
        <f t="shared" si="3"/>
        <v>-329727</v>
      </c>
      <c r="Z38" s="34">
        <f>+IF(X38&lt;&gt;0,+(Y38/X38)*100,0)</f>
        <v>-122.81021286105369</v>
      </c>
      <c r="AA38" s="35">
        <f>+AA17+AA27+AA36</f>
        <v>1073951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-12769</v>
      </c>
      <c r="I39" s="2">
        <f>+H40+I60</f>
        <v>-17460</v>
      </c>
      <c r="J39" s="2">
        <f>+G39</f>
        <v>0</v>
      </c>
      <c r="K39" s="2">
        <f>+I40+K60</f>
        <v>-61242</v>
      </c>
      <c r="L39" s="2">
        <f>+K40+L60</f>
        <v>-61242</v>
      </c>
      <c r="M39" s="2">
        <f>+L40+M60</f>
        <v>-61242</v>
      </c>
      <c r="N39" s="2">
        <f>+K39</f>
        <v>-61242</v>
      </c>
      <c r="O39" s="2">
        <f>+M40+O60</f>
        <v>-61242</v>
      </c>
      <c r="P39" s="2">
        <f>+O40+P60</f>
        <v>-61242</v>
      </c>
      <c r="Q39" s="2">
        <f>+P40+Q60</f>
        <v>-61242</v>
      </c>
      <c r="R39" s="2">
        <f>+O39</f>
        <v>-61242</v>
      </c>
      <c r="S39" s="2">
        <f>+Q40+S60</f>
        <v>-61242</v>
      </c>
      <c r="T39" s="2">
        <f>+S40+T60</f>
        <v>-61242</v>
      </c>
      <c r="U39" s="2">
        <f>+T40+U60</f>
        <v>-61242</v>
      </c>
      <c r="V39" s="2">
        <f>+S39</f>
        <v>-61242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2382765</v>
      </c>
      <c r="D40" s="43">
        <f t="shared" ref="D40:AA40" si="4">+D38+D39</f>
        <v>0</v>
      </c>
      <c r="E40" s="44">
        <f t="shared" si="4"/>
        <v>1073951</v>
      </c>
      <c r="F40" s="45">
        <f t="shared" si="4"/>
        <v>1073951</v>
      </c>
      <c r="G40" s="45">
        <f t="shared" si="4"/>
        <v>-12769</v>
      </c>
      <c r="H40" s="45">
        <f t="shared" si="4"/>
        <v>-17460</v>
      </c>
      <c r="I40" s="45">
        <f t="shared" si="4"/>
        <v>-61242</v>
      </c>
      <c r="J40" s="45">
        <f>+I40</f>
        <v>-61242</v>
      </c>
      <c r="K40" s="45">
        <f t="shared" si="4"/>
        <v>-61242</v>
      </c>
      <c r="L40" s="45">
        <f t="shared" si="4"/>
        <v>-61242</v>
      </c>
      <c r="M40" s="45">
        <f t="shared" si="4"/>
        <v>-61242</v>
      </c>
      <c r="N40" s="45">
        <f>+M40</f>
        <v>-61242</v>
      </c>
      <c r="O40" s="45">
        <f t="shared" si="4"/>
        <v>-61242</v>
      </c>
      <c r="P40" s="45">
        <f t="shared" si="4"/>
        <v>-61242</v>
      </c>
      <c r="Q40" s="45">
        <f t="shared" si="4"/>
        <v>-61242</v>
      </c>
      <c r="R40" s="45">
        <f>+Q40</f>
        <v>-61242</v>
      </c>
      <c r="S40" s="45">
        <f t="shared" si="4"/>
        <v>-61242</v>
      </c>
      <c r="T40" s="45">
        <f t="shared" si="4"/>
        <v>-61242</v>
      </c>
      <c r="U40" s="45">
        <f t="shared" si="4"/>
        <v>-61242</v>
      </c>
      <c r="V40" s="45">
        <f>+U40</f>
        <v>-61242</v>
      </c>
      <c r="W40" s="45">
        <f>+V40</f>
        <v>-61242</v>
      </c>
      <c r="X40" s="45">
        <f t="shared" si="4"/>
        <v>268485</v>
      </c>
      <c r="Y40" s="45">
        <f t="shared" si="4"/>
        <v>-329727</v>
      </c>
      <c r="Z40" s="46">
        <f>+IF(X40&lt;&gt;0,+(Y40/X40)*100,0)</f>
        <v>-122.81021286105369</v>
      </c>
      <c r="AA40" s="47">
        <f t="shared" si="4"/>
        <v>1073951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44044509</v>
      </c>
      <c r="X7" s="20">
        <v>64256541</v>
      </c>
      <c r="Y7" s="20">
        <v>-20212032</v>
      </c>
      <c r="Z7" s="21">
        <v>-31.45521325214191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6408642</v>
      </c>
      <c r="G8" s="20">
        <v>38011288</v>
      </c>
      <c r="H8" s="20">
        <v>721458</v>
      </c>
      <c r="I8" s="20">
        <v>24680</v>
      </c>
      <c r="J8" s="20">
        <v>38757426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38757426</v>
      </c>
      <c r="X8" s="20">
        <v>1602159</v>
      </c>
      <c r="Y8" s="20">
        <v>37155267</v>
      </c>
      <c r="Z8" s="21">
        <v>2319.0748858259385</v>
      </c>
      <c r="AA8" s="22">
        <v>6408642</v>
      </c>
    </row>
    <row r="9" spans="1:27" x14ac:dyDescent="0.25">
      <c r="A9" s="23" t="s">
        <v>37</v>
      </c>
      <c r="B9" s="17" t="s">
        <v>6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99259866</v>
      </c>
      <c r="X9" s="20">
        <v>59555835</v>
      </c>
      <c r="Y9" s="20">
        <v>39704031</v>
      </c>
      <c r="Z9" s="21">
        <v>66.666903419287124</v>
      </c>
      <c r="AA9" s="22">
        <v>238223335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-733949389</v>
      </c>
      <c r="D14" s="18"/>
      <c r="E14" s="19">
        <v>-407459891</v>
      </c>
      <c r="F14" s="20">
        <v>-407459891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-141713525</v>
      </c>
      <c r="X14" s="20">
        <v>-101864976</v>
      </c>
      <c r="Y14" s="20">
        <v>-39848549</v>
      </c>
      <c r="Z14" s="21">
        <v>39.118989239245487</v>
      </c>
      <c r="AA14" s="22">
        <v>-407459891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94198251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40348276</v>
      </c>
      <c r="X17" s="28">
        <f t="shared" si="0"/>
        <v>23549559</v>
      </c>
      <c r="Y17" s="28">
        <f t="shared" si="0"/>
        <v>16798717</v>
      </c>
      <c r="Z17" s="29">
        <f>+IF(X17&lt;&gt;0,+(Y17/X17)*100,0)</f>
        <v>71.333467433509057</v>
      </c>
      <c r="AA17" s="30">
        <f>SUM(AA6:AA16)</f>
        <v>94198251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-189726237</v>
      </c>
      <c r="D26" s="18"/>
      <c r="E26" s="19">
        <v>-127919356</v>
      </c>
      <c r="F26" s="20">
        <v>-127919356</v>
      </c>
      <c r="G26" s="20">
        <v>-6660055</v>
      </c>
      <c r="H26" s="20">
        <v>-12501892</v>
      </c>
      <c r="I26" s="20">
        <v>-13870560</v>
      </c>
      <c r="J26" s="20">
        <v>-33032507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-33032507</v>
      </c>
      <c r="X26" s="20">
        <v>-31979838</v>
      </c>
      <c r="Y26" s="20">
        <v>-1052669</v>
      </c>
      <c r="Z26" s="21">
        <v>3.2916645794140673</v>
      </c>
      <c r="AA26" s="22">
        <v>-127919356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-189726237</v>
      </c>
      <c r="D27" s="26">
        <f>SUM(D21:D26)</f>
        <v>0</v>
      </c>
      <c r="E27" s="27">
        <f t="shared" si="1"/>
        <v>-127919356</v>
      </c>
      <c r="F27" s="28">
        <f t="shared" si="1"/>
        <v>-127919356</v>
      </c>
      <c r="G27" s="28">
        <f t="shared" si="1"/>
        <v>-6660055</v>
      </c>
      <c r="H27" s="28">
        <f t="shared" si="1"/>
        <v>-12501892</v>
      </c>
      <c r="I27" s="28">
        <f t="shared" si="1"/>
        <v>-13870560</v>
      </c>
      <c r="J27" s="28">
        <f t="shared" si="1"/>
        <v>-33032507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-33032507</v>
      </c>
      <c r="X27" s="28">
        <f t="shared" si="1"/>
        <v>-31979838</v>
      </c>
      <c r="Y27" s="28">
        <f t="shared" si="1"/>
        <v>-1052669</v>
      </c>
      <c r="Z27" s="29">
        <f>+IF(X27&lt;&gt;0,+(Y27/X27)*100,0)</f>
        <v>3.2916645794140673</v>
      </c>
      <c r="AA27" s="30">
        <f>SUM(AA21:AA26)</f>
        <v>-127919356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-483907823</v>
      </c>
      <c r="D38" s="32">
        <f>+D17+D27+D36</f>
        <v>0</v>
      </c>
      <c r="E38" s="33">
        <f t="shared" si="3"/>
        <v>-33721105</v>
      </c>
      <c r="F38" s="2">
        <f t="shared" si="3"/>
        <v>-33721105</v>
      </c>
      <c r="G38" s="2">
        <f t="shared" si="3"/>
        <v>78838365</v>
      </c>
      <c r="H38" s="2">
        <f t="shared" si="3"/>
        <v>-47669001</v>
      </c>
      <c r="I38" s="2">
        <f t="shared" si="3"/>
        <v>-23853595</v>
      </c>
      <c r="J38" s="2">
        <f t="shared" si="3"/>
        <v>7315769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7315769</v>
      </c>
      <c r="X38" s="2">
        <f t="shared" si="3"/>
        <v>-8430279</v>
      </c>
      <c r="Y38" s="2">
        <f t="shared" si="3"/>
        <v>15746048</v>
      </c>
      <c r="Z38" s="34">
        <f>+IF(X38&lt;&gt;0,+(Y38/X38)*100,0)</f>
        <v>-186.77967834753747</v>
      </c>
      <c r="AA38" s="35">
        <f>+AA17+AA27+AA36</f>
        <v>-33721105</v>
      </c>
    </row>
    <row r="39" spans="1:27" x14ac:dyDescent="0.25">
      <c r="A39" s="23" t="s">
        <v>60</v>
      </c>
      <c r="B39" s="17"/>
      <c r="C39" s="32">
        <v>-951821127</v>
      </c>
      <c r="D39" s="32"/>
      <c r="E39" s="33"/>
      <c r="F39" s="2"/>
      <c r="G39" s="2">
        <v>-1459383631</v>
      </c>
      <c r="H39" s="2">
        <f>+G40+H60</f>
        <v>-1381508239</v>
      </c>
      <c r="I39" s="2">
        <f>+H40+I60</f>
        <v>-1429177240</v>
      </c>
      <c r="J39" s="2">
        <f>+G39</f>
        <v>-1459383631</v>
      </c>
      <c r="K39" s="2">
        <f>+I40+K60</f>
        <v>-1453030835</v>
      </c>
      <c r="L39" s="2">
        <f>+K40+L60</f>
        <v>-1453030835</v>
      </c>
      <c r="M39" s="2">
        <f>+L40+M60</f>
        <v>-1453030835</v>
      </c>
      <c r="N39" s="2">
        <f>+K39</f>
        <v>-1453030835</v>
      </c>
      <c r="O39" s="2">
        <f>+M40+O60</f>
        <v>-1453030835</v>
      </c>
      <c r="P39" s="2">
        <f>+O40+P60</f>
        <v>-1453030835</v>
      </c>
      <c r="Q39" s="2">
        <f>+P40+Q60</f>
        <v>-1453030835</v>
      </c>
      <c r="R39" s="2">
        <f>+O39</f>
        <v>-1453030835</v>
      </c>
      <c r="S39" s="2">
        <f>+Q40+S60</f>
        <v>-1453030835</v>
      </c>
      <c r="T39" s="2">
        <f>+S40+T60</f>
        <v>-1453030835</v>
      </c>
      <c r="U39" s="2">
        <f>+T40+U60</f>
        <v>-1453030835</v>
      </c>
      <c r="V39" s="2">
        <f>+S39</f>
        <v>-1453030835</v>
      </c>
      <c r="W39" s="2">
        <f>+G39</f>
        <v>-1459383631</v>
      </c>
      <c r="X39" s="2"/>
      <c r="Y39" s="2">
        <f>+W39-X39</f>
        <v>-1459383631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-1435728950</v>
      </c>
      <c r="D40" s="43">
        <f t="shared" ref="D40:AA40" si="4">+D38+D39</f>
        <v>0</v>
      </c>
      <c r="E40" s="44">
        <f t="shared" si="4"/>
        <v>-33721105</v>
      </c>
      <c r="F40" s="45">
        <f t="shared" si="4"/>
        <v>-33721105</v>
      </c>
      <c r="G40" s="45">
        <f t="shared" si="4"/>
        <v>-1380545266</v>
      </c>
      <c r="H40" s="45">
        <f t="shared" si="4"/>
        <v>-1429177240</v>
      </c>
      <c r="I40" s="45">
        <f t="shared" si="4"/>
        <v>-1453030835</v>
      </c>
      <c r="J40" s="45">
        <f>+I40</f>
        <v>-1453030835</v>
      </c>
      <c r="K40" s="45">
        <f t="shared" si="4"/>
        <v>-1453030835</v>
      </c>
      <c r="L40" s="45">
        <f t="shared" si="4"/>
        <v>-1453030835</v>
      </c>
      <c r="M40" s="45">
        <f t="shared" si="4"/>
        <v>-1453030835</v>
      </c>
      <c r="N40" s="45">
        <f>+M40</f>
        <v>-1453030835</v>
      </c>
      <c r="O40" s="45">
        <f t="shared" si="4"/>
        <v>-1453030835</v>
      </c>
      <c r="P40" s="45">
        <f t="shared" si="4"/>
        <v>-1453030835</v>
      </c>
      <c r="Q40" s="45">
        <f t="shared" si="4"/>
        <v>-1453030835</v>
      </c>
      <c r="R40" s="45">
        <f>+Q40</f>
        <v>-1453030835</v>
      </c>
      <c r="S40" s="45">
        <f t="shared" si="4"/>
        <v>-1453030835</v>
      </c>
      <c r="T40" s="45">
        <f t="shared" si="4"/>
        <v>-1453030835</v>
      </c>
      <c r="U40" s="45">
        <f t="shared" si="4"/>
        <v>-1453030835</v>
      </c>
      <c r="V40" s="45">
        <f>+U40</f>
        <v>-1453030835</v>
      </c>
      <c r="W40" s="45">
        <f>+V40</f>
        <v>-1453030835</v>
      </c>
      <c r="X40" s="45">
        <f t="shared" si="4"/>
        <v>-8430279</v>
      </c>
      <c r="Y40" s="45">
        <f t="shared" si="4"/>
        <v>-1443637583</v>
      </c>
      <c r="Z40" s="46">
        <f>+IF(X40&lt;&gt;0,+(Y40/X40)*100,0)</f>
        <v>17124.434232840929</v>
      </c>
      <c r="AA40" s="47">
        <f t="shared" si="4"/>
        <v>-33721105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-71942</v>
      </c>
      <c r="X14" s="20">
        <v>-46752</v>
      </c>
      <c r="Y14" s="20">
        <v>-25190</v>
      </c>
      <c r="Z14" s="21">
        <v>53.880047912388775</v>
      </c>
      <c r="AA14" s="22">
        <v>-187013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-71942</v>
      </c>
      <c r="X17" s="28">
        <f t="shared" si="0"/>
        <v>-46752</v>
      </c>
      <c r="Y17" s="28">
        <f t="shared" si="0"/>
        <v>-25190</v>
      </c>
      <c r="Z17" s="29">
        <f>+IF(X17&lt;&gt;0,+(Y17/X17)*100,0)</f>
        <v>53.880047912388775</v>
      </c>
      <c r="AA17" s="30">
        <f>SUM(AA6:AA16)</f>
        <v>-187013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-678444</v>
      </c>
      <c r="D38" s="32">
        <f>+D17+D27+D36</f>
        <v>0</v>
      </c>
      <c r="E38" s="33">
        <f t="shared" si="3"/>
        <v>-187013</v>
      </c>
      <c r="F38" s="2">
        <f t="shared" si="3"/>
        <v>-187013</v>
      </c>
      <c r="G38" s="2">
        <f t="shared" si="3"/>
        <v>-11266</v>
      </c>
      <c r="H38" s="2">
        <f t="shared" si="3"/>
        <v>-34243</v>
      </c>
      <c r="I38" s="2">
        <f t="shared" si="3"/>
        <v>-26433</v>
      </c>
      <c r="J38" s="2">
        <f t="shared" si="3"/>
        <v>-71942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-71942</v>
      </c>
      <c r="X38" s="2">
        <f t="shared" si="3"/>
        <v>-46752</v>
      </c>
      <c r="Y38" s="2">
        <f t="shared" si="3"/>
        <v>-25190</v>
      </c>
      <c r="Z38" s="34">
        <f>+IF(X38&lt;&gt;0,+(Y38/X38)*100,0)</f>
        <v>53.880047912388775</v>
      </c>
      <c r="AA38" s="35">
        <f>+AA17+AA27+AA36</f>
        <v>-187013</v>
      </c>
    </row>
    <row r="39" spans="1:27" x14ac:dyDescent="0.25">
      <c r="A39" s="23" t="s">
        <v>60</v>
      </c>
      <c r="B39" s="17"/>
      <c r="C39" s="32">
        <v>-7044052</v>
      </c>
      <c r="D39" s="32"/>
      <c r="E39" s="33">
        <v>-650955</v>
      </c>
      <c r="F39" s="2">
        <v>-650955</v>
      </c>
      <c r="G39" s="2">
        <v>-7833845</v>
      </c>
      <c r="H39" s="2">
        <f>+G40+H60</f>
        <v>-7845111</v>
      </c>
      <c r="I39" s="2">
        <f>+H40+I60</f>
        <v>-7879354</v>
      </c>
      <c r="J39" s="2">
        <f>+G39</f>
        <v>-7833845</v>
      </c>
      <c r="K39" s="2">
        <f>+I40+K60</f>
        <v>-7905787</v>
      </c>
      <c r="L39" s="2">
        <f>+K40+L60</f>
        <v>-7905787</v>
      </c>
      <c r="M39" s="2">
        <f>+L40+M60</f>
        <v>-7905787</v>
      </c>
      <c r="N39" s="2">
        <f>+K39</f>
        <v>-7905787</v>
      </c>
      <c r="O39" s="2">
        <f>+M40+O60</f>
        <v>-7905787</v>
      </c>
      <c r="P39" s="2">
        <f>+O40+P60</f>
        <v>-7905787</v>
      </c>
      <c r="Q39" s="2">
        <f>+P40+Q60</f>
        <v>-7905787</v>
      </c>
      <c r="R39" s="2">
        <f>+O39</f>
        <v>-7905787</v>
      </c>
      <c r="S39" s="2">
        <f>+Q40+S60</f>
        <v>-7905787</v>
      </c>
      <c r="T39" s="2">
        <f>+S40+T60</f>
        <v>-7905787</v>
      </c>
      <c r="U39" s="2">
        <f>+T40+U60</f>
        <v>-7905787</v>
      </c>
      <c r="V39" s="2">
        <f>+S39</f>
        <v>-7905787</v>
      </c>
      <c r="W39" s="2">
        <f>+G39</f>
        <v>-7833845</v>
      </c>
      <c r="X39" s="2">
        <v>-650955</v>
      </c>
      <c r="Y39" s="2">
        <f>+W39-X39</f>
        <v>-7182890</v>
      </c>
      <c r="Z39" s="34">
        <f>+IF(X39&lt;&gt;0,+(Y39/X39)*100,0)</f>
        <v>1103.438793772227</v>
      </c>
      <c r="AA39" s="35">
        <v>-650955</v>
      </c>
    </row>
    <row r="40" spans="1:27" x14ac:dyDescent="0.25">
      <c r="A40" s="41" t="s">
        <v>62</v>
      </c>
      <c r="B40" s="42" t="s">
        <v>61</v>
      </c>
      <c r="C40" s="43">
        <f>+C38+C39</f>
        <v>-7722496</v>
      </c>
      <c r="D40" s="43">
        <f t="shared" ref="D40:AA40" si="4">+D38+D39</f>
        <v>0</v>
      </c>
      <c r="E40" s="44">
        <f t="shared" si="4"/>
        <v>-837968</v>
      </c>
      <c r="F40" s="45">
        <f t="shared" si="4"/>
        <v>-837968</v>
      </c>
      <c r="G40" s="45">
        <f t="shared" si="4"/>
        <v>-7845111</v>
      </c>
      <c r="H40" s="45">
        <f t="shared" si="4"/>
        <v>-7879354</v>
      </c>
      <c r="I40" s="45">
        <f t="shared" si="4"/>
        <v>-7905787</v>
      </c>
      <c r="J40" s="45">
        <f>+I40</f>
        <v>-7905787</v>
      </c>
      <c r="K40" s="45">
        <f t="shared" si="4"/>
        <v>-7905787</v>
      </c>
      <c r="L40" s="45">
        <f t="shared" si="4"/>
        <v>-7905787</v>
      </c>
      <c r="M40" s="45">
        <f t="shared" si="4"/>
        <v>-7905787</v>
      </c>
      <c r="N40" s="45">
        <f>+M40</f>
        <v>-7905787</v>
      </c>
      <c r="O40" s="45">
        <f t="shared" si="4"/>
        <v>-7905787</v>
      </c>
      <c r="P40" s="45">
        <f t="shared" si="4"/>
        <v>-7905787</v>
      </c>
      <c r="Q40" s="45">
        <f t="shared" si="4"/>
        <v>-7905787</v>
      </c>
      <c r="R40" s="45">
        <f>+Q40</f>
        <v>-7905787</v>
      </c>
      <c r="S40" s="45">
        <f t="shared" si="4"/>
        <v>-7905787</v>
      </c>
      <c r="T40" s="45">
        <f t="shared" si="4"/>
        <v>-7905787</v>
      </c>
      <c r="U40" s="45">
        <f t="shared" si="4"/>
        <v>-7905787</v>
      </c>
      <c r="V40" s="45">
        <f>+U40</f>
        <v>-7905787</v>
      </c>
      <c r="W40" s="45">
        <f>+V40</f>
        <v>-7905787</v>
      </c>
      <c r="X40" s="45">
        <f t="shared" si="4"/>
        <v>-697707</v>
      </c>
      <c r="Y40" s="45">
        <f t="shared" si="4"/>
        <v>-7208080</v>
      </c>
      <c r="Z40" s="46">
        <f>+IF(X40&lt;&gt;0,+(Y40/X40)*100,0)</f>
        <v>1033.1098871016056</v>
      </c>
      <c r="AA40" s="47">
        <f t="shared" si="4"/>
        <v>-837968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569499</v>
      </c>
      <c r="F33" s="20">
        <v>569499</v>
      </c>
      <c r="G33" s="20"/>
      <c r="H33" s="36">
        <v>1782</v>
      </c>
      <c r="I33" s="36"/>
      <c r="J33" s="36">
        <v>1782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1782</v>
      </c>
      <c r="X33" s="36">
        <v>142374</v>
      </c>
      <c r="Y33" s="20">
        <v>-140592</v>
      </c>
      <c r="Z33" s="21">
        <v>-98.748366977116603</v>
      </c>
      <c r="AA33" s="22">
        <v>569499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569499</v>
      </c>
      <c r="F36" s="28">
        <f t="shared" si="2"/>
        <v>569499</v>
      </c>
      <c r="G36" s="28">
        <f t="shared" si="2"/>
        <v>0</v>
      </c>
      <c r="H36" s="28">
        <f t="shared" si="2"/>
        <v>1782</v>
      </c>
      <c r="I36" s="28">
        <f t="shared" si="2"/>
        <v>0</v>
      </c>
      <c r="J36" s="28">
        <f t="shared" si="2"/>
        <v>1782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1782</v>
      </c>
      <c r="X36" s="28">
        <f t="shared" si="2"/>
        <v>142374</v>
      </c>
      <c r="Y36" s="28">
        <f t="shared" si="2"/>
        <v>-140592</v>
      </c>
      <c r="Z36" s="29">
        <f>+IF(X36&lt;&gt;0,+(Y36/X36)*100,0)</f>
        <v>-98.748366977116603</v>
      </c>
      <c r="AA36" s="30">
        <f>SUM(AA31:AA35)</f>
        <v>569499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569499</v>
      </c>
      <c r="F38" s="2">
        <f t="shared" si="3"/>
        <v>569499</v>
      </c>
      <c r="G38" s="2">
        <f t="shared" si="3"/>
        <v>0</v>
      </c>
      <c r="H38" s="2">
        <f t="shared" si="3"/>
        <v>1782</v>
      </c>
      <c r="I38" s="2">
        <f t="shared" si="3"/>
        <v>0</v>
      </c>
      <c r="J38" s="2">
        <f t="shared" si="3"/>
        <v>1782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1782</v>
      </c>
      <c r="X38" s="2">
        <f t="shared" si="3"/>
        <v>142374</v>
      </c>
      <c r="Y38" s="2">
        <f t="shared" si="3"/>
        <v>-140592</v>
      </c>
      <c r="Z38" s="34">
        <f>+IF(X38&lt;&gt;0,+(Y38/X38)*100,0)</f>
        <v>-98.748366977116603</v>
      </c>
      <c r="AA38" s="35">
        <f>+AA17+AA27+AA36</f>
        <v>569499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1782</v>
      </c>
      <c r="J39" s="2">
        <f>+G39</f>
        <v>0</v>
      </c>
      <c r="K39" s="2">
        <f>+I40+K60</f>
        <v>1782</v>
      </c>
      <c r="L39" s="2">
        <f>+K40+L60</f>
        <v>1782</v>
      </c>
      <c r="M39" s="2">
        <f>+L40+M60</f>
        <v>1782</v>
      </c>
      <c r="N39" s="2">
        <f>+K39</f>
        <v>1782</v>
      </c>
      <c r="O39" s="2">
        <f>+M40+O60</f>
        <v>1782</v>
      </c>
      <c r="P39" s="2">
        <f>+O40+P60</f>
        <v>1782</v>
      </c>
      <c r="Q39" s="2">
        <f>+P40+Q60</f>
        <v>1782</v>
      </c>
      <c r="R39" s="2">
        <f>+O39</f>
        <v>1782</v>
      </c>
      <c r="S39" s="2">
        <f>+Q40+S60</f>
        <v>1782</v>
      </c>
      <c r="T39" s="2">
        <f>+S40+T60</f>
        <v>1782</v>
      </c>
      <c r="U39" s="2">
        <f>+T40+U60</f>
        <v>1782</v>
      </c>
      <c r="V39" s="2">
        <f>+S39</f>
        <v>1782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569499</v>
      </c>
      <c r="F40" s="45">
        <f t="shared" si="4"/>
        <v>569499</v>
      </c>
      <c r="G40" s="45">
        <f t="shared" si="4"/>
        <v>0</v>
      </c>
      <c r="H40" s="45">
        <f t="shared" si="4"/>
        <v>1782</v>
      </c>
      <c r="I40" s="45">
        <f t="shared" si="4"/>
        <v>1782</v>
      </c>
      <c r="J40" s="45">
        <f>+I40</f>
        <v>1782</v>
      </c>
      <c r="K40" s="45">
        <f t="shared" si="4"/>
        <v>1782</v>
      </c>
      <c r="L40" s="45">
        <f t="shared" si="4"/>
        <v>1782</v>
      </c>
      <c r="M40" s="45">
        <f t="shared" si="4"/>
        <v>1782</v>
      </c>
      <c r="N40" s="45">
        <f>+M40</f>
        <v>1782</v>
      </c>
      <c r="O40" s="45">
        <f t="shared" si="4"/>
        <v>1782</v>
      </c>
      <c r="P40" s="45">
        <f t="shared" si="4"/>
        <v>1782</v>
      </c>
      <c r="Q40" s="45">
        <f t="shared" si="4"/>
        <v>1782</v>
      </c>
      <c r="R40" s="45">
        <f>+Q40</f>
        <v>1782</v>
      </c>
      <c r="S40" s="45">
        <f t="shared" si="4"/>
        <v>1782</v>
      </c>
      <c r="T40" s="45">
        <f t="shared" si="4"/>
        <v>1782</v>
      </c>
      <c r="U40" s="45">
        <f t="shared" si="4"/>
        <v>1782</v>
      </c>
      <c r="V40" s="45">
        <f>+U40</f>
        <v>1782</v>
      </c>
      <c r="W40" s="45">
        <f>+V40</f>
        <v>1782</v>
      </c>
      <c r="X40" s="45">
        <f t="shared" si="4"/>
        <v>142374</v>
      </c>
      <c r="Y40" s="45">
        <f t="shared" si="4"/>
        <v>-140592</v>
      </c>
      <c r="Z40" s="46">
        <f>+IF(X40&lt;&gt;0,+(Y40/X40)*100,0)</f>
        <v>-98.748366977116603</v>
      </c>
      <c r="AA40" s="47">
        <f t="shared" si="4"/>
        <v>569499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1120854886</v>
      </c>
      <c r="D7" s="18"/>
      <c r="E7" s="19">
        <v>11607229261</v>
      </c>
      <c r="F7" s="20">
        <v>11607229261</v>
      </c>
      <c r="G7" s="20">
        <v>93648123</v>
      </c>
      <c r="H7" s="20">
        <v>30916768</v>
      </c>
      <c r="I7" s="20">
        <v>100917497</v>
      </c>
      <c r="J7" s="20">
        <v>225482388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225482388</v>
      </c>
      <c r="X7" s="20">
        <v>511261860</v>
      </c>
      <c r="Y7" s="20">
        <v>-285779472</v>
      </c>
      <c r="Z7" s="21">
        <v>-55.896888533793621</v>
      </c>
      <c r="AA7" s="22">
        <v>11607229261</v>
      </c>
    </row>
    <row r="8" spans="1:27" x14ac:dyDescent="0.25">
      <c r="A8" s="23" t="s">
        <v>36</v>
      </c>
      <c r="B8" s="17" t="s">
        <v>32</v>
      </c>
      <c r="C8" s="18">
        <v>81363929</v>
      </c>
      <c r="D8" s="18"/>
      <c r="E8" s="19">
        <v>1283414259</v>
      </c>
      <c r="F8" s="20">
        <v>1283414259</v>
      </c>
      <c r="G8" s="20">
        <v>46323855</v>
      </c>
      <c r="H8" s="20">
        <v>2290809</v>
      </c>
      <c r="I8" s="20">
        <v>2399315</v>
      </c>
      <c r="J8" s="20">
        <v>51013979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51013979</v>
      </c>
      <c r="X8" s="20">
        <v>2897694</v>
      </c>
      <c r="Y8" s="20">
        <v>48116285</v>
      </c>
      <c r="Z8" s="21">
        <v>1660.5026272615398</v>
      </c>
      <c r="AA8" s="22">
        <v>1283414259</v>
      </c>
    </row>
    <row r="9" spans="1:27" x14ac:dyDescent="0.25">
      <c r="A9" s="23" t="s">
        <v>37</v>
      </c>
      <c r="B9" s="17" t="s">
        <v>6</v>
      </c>
      <c r="C9" s="18">
        <v>728492547</v>
      </c>
      <c r="D9" s="18"/>
      <c r="E9" s="19">
        <v>2341018331</v>
      </c>
      <c r="F9" s="20">
        <v>2341018331</v>
      </c>
      <c r="G9" s="20">
        <v>186080645</v>
      </c>
      <c r="H9" s="20">
        <v>-195010839</v>
      </c>
      <c r="I9" s="20">
        <v>67850378</v>
      </c>
      <c r="J9" s="20">
        <v>58920184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58920184</v>
      </c>
      <c r="X9" s="20">
        <v>142852955</v>
      </c>
      <c r="Y9" s="20">
        <v>-83932771</v>
      </c>
      <c r="Z9" s="21">
        <v>-58.754662092919254</v>
      </c>
      <c r="AA9" s="22">
        <v>2341018331</v>
      </c>
    </row>
    <row r="10" spans="1:27" x14ac:dyDescent="0.25">
      <c r="A10" s="23" t="s">
        <v>38</v>
      </c>
      <c r="B10" s="17" t="s">
        <v>6</v>
      </c>
      <c r="C10" s="18">
        <v>854816770</v>
      </c>
      <c r="D10" s="18"/>
      <c r="E10" s="19">
        <v>1968553280</v>
      </c>
      <c r="F10" s="20">
        <v>1968553280</v>
      </c>
      <c r="G10" s="20">
        <v>-231784450</v>
      </c>
      <c r="H10" s="20">
        <v>-281862905</v>
      </c>
      <c r="I10" s="20">
        <v>63756330</v>
      </c>
      <c r="J10" s="20">
        <v>-449891025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-449891025</v>
      </c>
      <c r="X10" s="20">
        <v>479895318</v>
      </c>
      <c r="Y10" s="20">
        <v>-929786343</v>
      </c>
      <c r="Z10" s="21">
        <v>-193.7477420857021</v>
      </c>
      <c r="AA10" s="22">
        <v>1968553280</v>
      </c>
    </row>
    <row r="11" spans="1:27" x14ac:dyDescent="0.25">
      <c r="A11" s="23" t="s">
        <v>39</v>
      </c>
      <c r="B11" s="17" t="s">
        <v>32</v>
      </c>
      <c r="C11" s="18">
        <v>1662204035</v>
      </c>
      <c r="D11" s="18"/>
      <c r="E11" s="19">
        <v>334263370</v>
      </c>
      <c r="F11" s="20">
        <v>334263370</v>
      </c>
      <c r="G11" s="20">
        <v>47075164</v>
      </c>
      <c r="H11" s="20">
        <v>30779800</v>
      </c>
      <c r="I11" s="20">
        <v>27347176</v>
      </c>
      <c r="J11" s="20">
        <v>105202140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105202140</v>
      </c>
      <c r="X11" s="20">
        <v>24774324</v>
      </c>
      <c r="Y11" s="20">
        <v>80427816</v>
      </c>
      <c r="Z11" s="21">
        <v>324.64181868292349</v>
      </c>
      <c r="AA11" s="22">
        <v>334263370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-1880885783</v>
      </c>
      <c r="D14" s="18"/>
      <c r="E14" s="19">
        <v>-13779296738</v>
      </c>
      <c r="F14" s="20">
        <v>-13779296738</v>
      </c>
      <c r="G14" s="20">
        <v>-127899203</v>
      </c>
      <c r="H14" s="20">
        <v>-130090840</v>
      </c>
      <c r="I14" s="20">
        <v>-138417780</v>
      </c>
      <c r="J14" s="20">
        <v>-396407823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-396407823</v>
      </c>
      <c r="X14" s="20">
        <v>-1303386313</v>
      </c>
      <c r="Y14" s="20">
        <v>906978490</v>
      </c>
      <c r="Z14" s="21">
        <v>-69.586313816078871</v>
      </c>
      <c r="AA14" s="22">
        <v>-13779296738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-279773210</v>
      </c>
      <c r="F15" s="20">
        <v>-279773210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-21743700</v>
      </c>
      <c r="Y15" s="20">
        <v>21743700</v>
      </c>
      <c r="Z15" s="21">
        <v>-100</v>
      </c>
      <c r="AA15" s="22">
        <v>-279773210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2566846384</v>
      </c>
      <c r="D17" s="26">
        <f>SUM(D6:D16)</f>
        <v>0</v>
      </c>
      <c r="E17" s="27">
        <f t="shared" si="0"/>
        <v>3475408553</v>
      </c>
      <c r="F17" s="28">
        <f t="shared" si="0"/>
        <v>3475408553</v>
      </c>
      <c r="G17" s="28">
        <f t="shared" si="0"/>
        <v>13444134</v>
      </c>
      <c r="H17" s="28">
        <f t="shared" si="0"/>
        <v>-542977207</v>
      </c>
      <c r="I17" s="28">
        <f t="shared" si="0"/>
        <v>123852916</v>
      </c>
      <c r="J17" s="28">
        <f t="shared" si="0"/>
        <v>-405680157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-405680157</v>
      </c>
      <c r="X17" s="28">
        <f t="shared" si="0"/>
        <v>-163447862</v>
      </c>
      <c r="Y17" s="28">
        <f t="shared" si="0"/>
        <v>-242232295</v>
      </c>
      <c r="Z17" s="29">
        <f>+IF(X17&lt;&gt;0,+(Y17/X17)*100,0)</f>
        <v>148.20156839983628</v>
      </c>
      <c r="AA17" s="30">
        <f>SUM(AA6:AA16)</f>
        <v>3475408553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-668110212</v>
      </c>
      <c r="D26" s="18"/>
      <c r="E26" s="19">
        <v>-2727946265</v>
      </c>
      <c r="F26" s="20">
        <v>-2727946265</v>
      </c>
      <c r="G26" s="20">
        <v>-19882932</v>
      </c>
      <c r="H26" s="20">
        <v>-28955015</v>
      </c>
      <c r="I26" s="20">
        <v>-38054106</v>
      </c>
      <c r="J26" s="20">
        <v>-86892053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-86892053</v>
      </c>
      <c r="X26" s="20">
        <v>-367207019</v>
      </c>
      <c r="Y26" s="20">
        <v>280314966</v>
      </c>
      <c r="Z26" s="21">
        <v>-76.337039189329886</v>
      </c>
      <c r="AA26" s="22">
        <v>-2727946265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-665727447</v>
      </c>
      <c r="D27" s="26">
        <f>SUM(D21:D26)</f>
        <v>0</v>
      </c>
      <c r="E27" s="27">
        <f t="shared" si="1"/>
        <v>-2727694985</v>
      </c>
      <c r="F27" s="28">
        <f t="shared" si="1"/>
        <v>-2727694985</v>
      </c>
      <c r="G27" s="28">
        <f t="shared" si="1"/>
        <v>-19882932</v>
      </c>
      <c r="H27" s="28">
        <f t="shared" si="1"/>
        <v>-28955015</v>
      </c>
      <c r="I27" s="28">
        <f t="shared" si="1"/>
        <v>-38054106</v>
      </c>
      <c r="J27" s="28">
        <f t="shared" si="1"/>
        <v>-86892053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-86892053</v>
      </c>
      <c r="X27" s="28">
        <f t="shared" si="1"/>
        <v>-367207019</v>
      </c>
      <c r="Y27" s="28">
        <f t="shared" si="1"/>
        <v>280314966</v>
      </c>
      <c r="Z27" s="29">
        <f>+IF(X27&lt;&gt;0,+(Y27/X27)*100,0)</f>
        <v>-76.337039189329886</v>
      </c>
      <c r="AA27" s="30">
        <f>SUM(AA21:AA26)</f>
        <v>-2727694985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>
        <v>1643450</v>
      </c>
      <c r="F33" s="20">
        <v>1643450</v>
      </c>
      <c r="G33" s="20">
        <v>33761</v>
      </c>
      <c r="H33" s="36">
        <v>25889</v>
      </c>
      <c r="I33" s="36">
        <v>-28965</v>
      </c>
      <c r="J33" s="36">
        <v>30685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30685</v>
      </c>
      <c r="X33" s="36">
        <v>410859</v>
      </c>
      <c r="Y33" s="20">
        <v>-380174</v>
      </c>
      <c r="Z33" s="21">
        <v>-92.531501074577889</v>
      </c>
      <c r="AA33" s="22">
        <v>1643450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-323118311</v>
      </c>
      <c r="F35" s="20">
        <v>-323118311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-4235328</v>
      </c>
      <c r="Y35" s="20">
        <v>4235328</v>
      </c>
      <c r="Z35" s="21">
        <v>-100</v>
      </c>
      <c r="AA35" s="22">
        <v>-323118311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4719839</v>
      </c>
      <c r="F36" s="28">
        <f t="shared" si="2"/>
        <v>4719839</v>
      </c>
      <c r="G36" s="28">
        <f t="shared" si="2"/>
        <v>33761</v>
      </c>
      <c r="H36" s="28">
        <f t="shared" si="2"/>
        <v>25889</v>
      </c>
      <c r="I36" s="28">
        <f t="shared" si="2"/>
        <v>-28965</v>
      </c>
      <c r="J36" s="28">
        <f t="shared" si="2"/>
        <v>30685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30685</v>
      </c>
      <c r="X36" s="28">
        <f t="shared" si="2"/>
        <v>-3824469</v>
      </c>
      <c r="Y36" s="28">
        <f t="shared" si="2"/>
        <v>3855154</v>
      </c>
      <c r="Z36" s="29">
        <f>+IF(X36&lt;&gt;0,+(Y36/X36)*100,0)</f>
        <v>-100.80233360500503</v>
      </c>
      <c r="AA36" s="30">
        <f>SUM(AA31:AA35)</f>
        <v>4719839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1901755402</v>
      </c>
      <c r="D38" s="32">
        <f>+D17+D27+D36</f>
        <v>0</v>
      </c>
      <c r="E38" s="33">
        <f t="shared" si="3"/>
        <v>752433407</v>
      </c>
      <c r="F38" s="2">
        <f t="shared" si="3"/>
        <v>752433407</v>
      </c>
      <c r="G38" s="2">
        <f t="shared" si="3"/>
        <v>-6405037</v>
      </c>
      <c r="H38" s="2">
        <f t="shared" si="3"/>
        <v>-571906333</v>
      </c>
      <c r="I38" s="2">
        <f t="shared" si="3"/>
        <v>85769845</v>
      </c>
      <c r="J38" s="2">
        <f t="shared" si="3"/>
        <v>-492541525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-492541525</v>
      </c>
      <c r="X38" s="2">
        <f t="shared" si="3"/>
        <v>-534479350</v>
      </c>
      <c r="Y38" s="2">
        <f t="shared" si="3"/>
        <v>41937825</v>
      </c>
      <c r="Z38" s="34">
        <f>+IF(X38&lt;&gt;0,+(Y38/X38)*100,0)</f>
        <v>-7.8464818144985387</v>
      </c>
      <c r="AA38" s="35">
        <f>+AA17+AA27+AA36</f>
        <v>752433407</v>
      </c>
    </row>
    <row r="39" spans="1:27" x14ac:dyDescent="0.25">
      <c r="A39" s="23" t="s">
        <v>60</v>
      </c>
      <c r="B39" s="17"/>
      <c r="C39" s="32">
        <v>-2143616627</v>
      </c>
      <c r="D39" s="32"/>
      <c r="E39" s="33">
        <v>-16889206717</v>
      </c>
      <c r="F39" s="2">
        <v>-16889206717</v>
      </c>
      <c r="G39" s="2">
        <v>-2430718024</v>
      </c>
      <c r="H39" s="2">
        <f>+G40+H60</f>
        <v>-2446928140</v>
      </c>
      <c r="I39" s="2">
        <f>+H40+I60</f>
        <v>-3026204785</v>
      </c>
      <c r="J39" s="2">
        <f>+G39</f>
        <v>-2430718024</v>
      </c>
      <c r="K39" s="2">
        <f>+I40+K60</f>
        <v>-2940434940</v>
      </c>
      <c r="L39" s="2">
        <f>+K40+L60</f>
        <v>-2940434940</v>
      </c>
      <c r="M39" s="2">
        <f>+L40+M60</f>
        <v>-2940434940</v>
      </c>
      <c r="N39" s="2">
        <f>+K39</f>
        <v>-2940434940</v>
      </c>
      <c r="O39" s="2">
        <f>+M40+O60</f>
        <v>-2940434940</v>
      </c>
      <c r="P39" s="2">
        <f>+O40+P60</f>
        <v>-2940434940</v>
      </c>
      <c r="Q39" s="2">
        <f>+P40+Q60</f>
        <v>-2940434940</v>
      </c>
      <c r="R39" s="2">
        <f>+O39</f>
        <v>-2940434940</v>
      </c>
      <c r="S39" s="2">
        <f>+Q40+S60</f>
        <v>-2940434940</v>
      </c>
      <c r="T39" s="2">
        <f>+S40+T60</f>
        <v>-2940434940</v>
      </c>
      <c r="U39" s="2">
        <f>+T40+U60</f>
        <v>-2940434940</v>
      </c>
      <c r="V39" s="2">
        <f>+S39</f>
        <v>-2940434940</v>
      </c>
      <c r="W39" s="2">
        <f>+G39</f>
        <v>-2430718024</v>
      </c>
      <c r="X39" s="2">
        <v>-16889211717</v>
      </c>
      <c r="Y39" s="2">
        <f>+W39-X39</f>
        <v>14458493693</v>
      </c>
      <c r="Z39" s="34">
        <f>+IF(X39&lt;&gt;0,+(Y39/X39)*100,0)</f>
        <v>-85.607865750458103</v>
      </c>
      <c r="AA39" s="35">
        <v>-16889206717</v>
      </c>
    </row>
    <row r="40" spans="1:27" x14ac:dyDescent="0.25">
      <c r="A40" s="41" t="s">
        <v>62</v>
      </c>
      <c r="B40" s="42" t="s">
        <v>61</v>
      </c>
      <c r="C40" s="43">
        <f>+C38+C39</f>
        <v>-241861225</v>
      </c>
      <c r="D40" s="43">
        <f t="shared" ref="D40:AA40" si="4">+D38+D39</f>
        <v>0</v>
      </c>
      <c r="E40" s="44">
        <f t="shared" si="4"/>
        <v>-16136773310</v>
      </c>
      <c r="F40" s="45">
        <f t="shared" si="4"/>
        <v>-16136773310</v>
      </c>
      <c r="G40" s="45">
        <f t="shared" si="4"/>
        <v>-2437123061</v>
      </c>
      <c r="H40" s="45">
        <f t="shared" si="4"/>
        <v>-3018834473</v>
      </c>
      <c r="I40" s="45">
        <f t="shared" si="4"/>
        <v>-2940434940</v>
      </c>
      <c r="J40" s="45">
        <f>+I40</f>
        <v>-2940434940</v>
      </c>
      <c r="K40" s="45">
        <f t="shared" si="4"/>
        <v>-2940434940</v>
      </c>
      <c r="L40" s="45">
        <f t="shared" si="4"/>
        <v>-2940434940</v>
      </c>
      <c r="M40" s="45">
        <f t="shared" si="4"/>
        <v>-2940434940</v>
      </c>
      <c r="N40" s="45">
        <f>+M40</f>
        <v>-2940434940</v>
      </c>
      <c r="O40" s="45">
        <f t="shared" si="4"/>
        <v>-2940434940</v>
      </c>
      <c r="P40" s="45">
        <f t="shared" si="4"/>
        <v>-2940434940</v>
      </c>
      <c r="Q40" s="45">
        <f t="shared" si="4"/>
        <v>-2940434940</v>
      </c>
      <c r="R40" s="45">
        <f>+Q40</f>
        <v>-2940434940</v>
      </c>
      <c r="S40" s="45">
        <f t="shared" si="4"/>
        <v>-2940434940</v>
      </c>
      <c r="T40" s="45">
        <f t="shared" si="4"/>
        <v>-2940434940</v>
      </c>
      <c r="U40" s="45">
        <f t="shared" si="4"/>
        <v>-2940434940</v>
      </c>
      <c r="V40" s="45">
        <f>+U40</f>
        <v>-2940434940</v>
      </c>
      <c r="W40" s="45">
        <f>+V40</f>
        <v>-2940434940</v>
      </c>
      <c r="X40" s="45">
        <f t="shared" si="4"/>
        <v>-17423691067</v>
      </c>
      <c r="Y40" s="45">
        <f t="shared" si="4"/>
        <v>14500431518</v>
      </c>
      <c r="Z40" s="46">
        <f>+IF(X40&lt;&gt;0,+(Y40/X40)*100,0)</f>
        <v>-83.222501261305212</v>
      </c>
      <c r="AA40" s="47">
        <f t="shared" si="4"/>
        <v>-16136773310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-2430718024</v>
      </c>
      <c r="H60">
        <v>-9805079</v>
      </c>
      <c r="I60">
        <v>-7370312</v>
      </c>
      <c r="J60">
        <v>-2430718024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4CAA18-4753-41E4-95D3-E9A3687ED6C2}"/>
</file>

<file path=customXml/itemProps2.xml><?xml version="1.0" encoding="utf-8"?>
<ds:datastoreItem xmlns:ds="http://schemas.openxmlformats.org/officeDocument/2006/customXml" ds:itemID="{40E60CF6-76C3-466D-96BB-1C4A0C52103D}"/>
</file>

<file path=customXml/itemProps3.xml><?xml version="1.0" encoding="utf-8"?>
<ds:datastoreItem xmlns:ds="http://schemas.openxmlformats.org/officeDocument/2006/customXml" ds:itemID="{A49D6DAC-F3AB-4327-8F32-188FB5433F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2025-11-11T13:57:29Z</dcterms:created>
  <dcterms:modified xsi:type="dcterms:W3CDTF">2025-11-11T13:58:18Z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